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'1.Ведомость'!$A$1:$D$38</definedName>
  </definedNames>
  <calcPr calcId="162913" iterate="1"/>
</workbook>
</file>

<file path=xl/calcChain.xml><?xml version="1.0" encoding="utf-8"?>
<calcChain xmlns="http://schemas.openxmlformats.org/spreadsheetml/2006/main">
  <c r="BZ34" i="9" l="1"/>
  <c r="BZ31" i="9"/>
  <c r="D29" i="9"/>
  <c r="H32" i="1"/>
  <c r="D28" i="9"/>
  <c r="H31" i="1"/>
  <c r="D27" i="9"/>
  <c r="H30" i="1"/>
  <c r="D26" i="9"/>
  <c r="H29" i="1"/>
  <c r="D25" i="9"/>
  <c r="H28" i="1"/>
  <c r="D24" i="9"/>
  <c r="H27" i="1"/>
  <c r="D23" i="9"/>
  <c r="H26" i="1"/>
  <c r="D22" i="9"/>
  <c r="H25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" i="3"/>
  <c r="Y1" i="3"/>
  <c r="CV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DI2" i="3"/>
  <c r="DJ2" i="3" s="1"/>
  <c r="A3" i="3"/>
  <c r="Y3" i="3"/>
  <c r="CW3" i="3" s="1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H4" i="3"/>
  <c r="DI4" i="3"/>
  <c r="A5" i="3"/>
  <c r="Y5" i="3"/>
  <c r="CW5" i="3" s="1"/>
  <c r="CY5" i="3"/>
  <c r="CZ5" i="3"/>
  <c r="DB5" i="3" s="1"/>
  <c r="DA5" i="3"/>
  <c r="DC5" i="3"/>
  <c r="A6" i="3"/>
  <c r="Y6" i="3"/>
  <c r="CW6" i="3"/>
  <c r="CX6" i="3"/>
  <c r="DI6" i="3" s="1"/>
  <c r="CY6" i="3"/>
  <c r="CZ6" i="3"/>
  <c r="DA6" i="3"/>
  <c r="DB6" i="3"/>
  <c r="DC6" i="3"/>
  <c r="DH6" i="3"/>
  <c r="A7" i="3"/>
  <c r="Y7" i="3"/>
  <c r="CW7" i="3" s="1"/>
  <c r="CY7" i="3"/>
  <c r="CZ7" i="3"/>
  <c r="DB7" i="3" s="1"/>
  <c r="DA7" i="3"/>
  <c r="DC7" i="3"/>
  <c r="A8" i="3"/>
  <c r="Y8" i="3"/>
  <c r="CX8" i="3"/>
  <c r="DG8" i="3" s="1"/>
  <c r="CY8" i="3"/>
  <c r="CZ8" i="3"/>
  <c r="DB8" i="3" s="1"/>
  <c r="DA8" i="3"/>
  <c r="DC8" i="3"/>
  <c r="DF8" i="3"/>
  <c r="DH8" i="3"/>
  <c r="DI8" i="3"/>
  <c r="DJ8" i="3"/>
  <c r="A9" i="3"/>
  <c r="Y9" i="3"/>
  <c r="CX9" i="3"/>
  <c r="DI9" i="3" s="1"/>
  <c r="CY9" i="3"/>
  <c r="CZ9" i="3"/>
  <c r="DA9" i="3"/>
  <c r="DB9" i="3"/>
  <c r="DC9" i="3"/>
  <c r="DH9" i="3"/>
  <c r="A10" i="3"/>
  <c r="Y10" i="3"/>
  <c r="CX10" i="3" s="1"/>
  <c r="CY10" i="3"/>
  <c r="CZ10" i="3"/>
  <c r="DA10" i="3"/>
  <c r="DB10" i="3"/>
  <c r="DC10" i="3"/>
  <c r="A11" i="3"/>
  <c r="Y11" i="3"/>
  <c r="CX11" i="3" s="1"/>
  <c r="CY11" i="3"/>
  <c r="CZ11" i="3"/>
  <c r="DB11" i="3" s="1"/>
  <c r="DA11" i="3"/>
  <c r="DC11" i="3"/>
  <c r="A12" i="3"/>
  <c r="Y12" i="3"/>
  <c r="CX12" i="3"/>
  <c r="DG12" i="3" s="1"/>
  <c r="CY12" i="3"/>
  <c r="CZ12" i="3"/>
  <c r="DB12" i="3" s="1"/>
  <c r="DA12" i="3"/>
  <c r="DC12" i="3"/>
  <c r="DF12" i="3"/>
  <c r="DH12" i="3"/>
  <c r="DI12" i="3"/>
  <c r="DJ12" i="3"/>
  <c r="A13" i="3"/>
  <c r="Y13" i="3"/>
  <c r="CX13" i="3"/>
  <c r="DF13" i="3" s="1"/>
  <c r="DJ13" i="3" s="1"/>
  <c r="CY13" i="3"/>
  <c r="CZ13" i="3"/>
  <c r="DA13" i="3"/>
  <c r="DB13" i="3"/>
  <c r="DC13" i="3"/>
  <c r="DH13" i="3"/>
  <c r="DI13" i="3"/>
  <c r="A14" i="3"/>
  <c r="Y14" i="3"/>
  <c r="CX14" i="3" s="1"/>
  <c r="CY14" i="3"/>
  <c r="CZ14" i="3"/>
  <c r="DA14" i="3"/>
  <c r="DB14" i="3"/>
  <c r="DC14" i="3"/>
  <c r="A15" i="3"/>
  <c r="Y15" i="3"/>
  <c r="CX15" i="3" s="1"/>
  <c r="CY15" i="3"/>
  <c r="CZ15" i="3"/>
  <c r="DB15" i="3" s="1"/>
  <c r="DA15" i="3"/>
  <c r="DC15" i="3"/>
  <c r="A16" i="3"/>
  <c r="Y16" i="3"/>
  <c r="CX16" i="3"/>
  <c r="DG16" i="3" s="1"/>
  <c r="CY16" i="3"/>
  <c r="CZ16" i="3"/>
  <c r="DB16" i="3" s="1"/>
  <c r="DA16" i="3"/>
  <c r="DC16" i="3"/>
  <c r="DF16" i="3"/>
  <c r="DH16" i="3"/>
  <c r="DI16" i="3"/>
  <c r="DJ16" i="3"/>
  <c r="A17" i="3"/>
  <c r="Y17" i="3"/>
  <c r="CX17" i="3"/>
  <c r="DI17" i="3" s="1"/>
  <c r="CY17" i="3"/>
  <c r="CZ17" i="3"/>
  <c r="DA17" i="3"/>
  <c r="DB17" i="3"/>
  <c r="DC17" i="3"/>
  <c r="DH17" i="3"/>
  <c r="A18" i="3"/>
  <c r="Y18" i="3"/>
  <c r="CX18" i="3" s="1"/>
  <c r="CY18" i="3"/>
  <c r="CZ18" i="3"/>
  <c r="DA18" i="3"/>
  <c r="DB18" i="3"/>
  <c r="DC18" i="3"/>
  <c r="A19" i="3"/>
  <c r="Y19" i="3"/>
  <c r="CX19" i="3" s="1"/>
  <c r="CY19" i="3"/>
  <c r="CZ19" i="3"/>
  <c r="DB19" i="3" s="1"/>
  <c r="DA19" i="3"/>
  <c r="DC1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CQ24" i="1" s="1"/>
  <c r="P24" i="1" s="1"/>
  <c r="AE24" i="1"/>
  <c r="AD24" i="1" s="1"/>
  <c r="AB24" i="1" s="1"/>
  <c r="AF24" i="1"/>
  <c r="CT24" i="1" s="1"/>
  <c r="S24" i="1" s="1"/>
  <c r="AG24" i="1"/>
  <c r="CU24" i="1" s="1"/>
  <c r="T24" i="1" s="1"/>
  <c r="AH24" i="1"/>
  <c r="AI24" i="1"/>
  <c r="AJ24" i="1"/>
  <c r="CX24" i="1" s="1"/>
  <c r="W24" i="1" s="1"/>
  <c r="CR24" i="1"/>
  <c r="Q24" i="1" s="1"/>
  <c r="CS24" i="1"/>
  <c r="R24" i="1" s="1"/>
  <c r="CV24" i="1"/>
  <c r="U24" i="1" s="1"/>
  <c r="CW24" i="1"/>
  <c r="V24" i="1" s="1"/>
  <c r="GL24" i="1"/>
  <c r="GN24" i="1"/>
  <c r="GP24" i="1"/>
  <c r="GV24" i="1"/>
  <c r="HC24" i="1"/>
  <c r="GX24" i="1" s="1"/>
  <c r="I25" i="1"/>
  <c r="AC25" i="1"/>
  <c r="CQ25" i="1" s="1"/>
  <c r="P25" i="1" s="1"/>
  <c r="FR25" i="1" s="1"/>
  <c r="AE25" i="1"/>
  <c r="AD25" i="1" s="1"/>
  <c r="AB25" i="1" s="1"/>
  <c r="AF25" i="1"/>
  <c r="CT25" i="1" s="1"/>
  <c r="S25" i="1" s="1"/>
  <c r="AG25" i="1"/>
  <c r="CU25" i="1" s="1"/>
  <c r="AH25" i="1"/>
  <c r="AI25" i="1"/>
  <c r="AJ25" i="1"/>
  <c r="CX25" i="1" s="1"/>
  <c r="W25" i="1" s="1"/>
  <c r="CR25" i="1"/>
  <c r="Q25" i="1" s="1"/>
  <c r="CS25" i="1"/>
  <c r="R25" i="1" s="1"/>
  <c r="CV25" i="1"/>
  <c r="CW25" i="1"/>
  <c r="V25" i="1" s="1"/>
  <c r="CY25" i="1"/>
  <c r="X25" i="1" s="1"/>
  <c r="CZ25" i="1"/>
  <c r="Y25" i="1" s="1"/>
  <c r="GL25" i="1"/>
  <c r="GN25" i="1"/>
  <c r="GO25" i="1"/>
  <c r="GP25" i="1"/>
  <c r="GV25" i="1"/>
  <c r="HC25" i="1"/>
  <c r="GX25" i="1" s="1"/>
  <c r="HH25" i="1"/>
  <c r="I26" i="1"/>
  <c r="S26" i="1"/>
  <c r="X26" i="1"/>
  <c r="AC26" i="1"/>
  <c r="CQ26" i="1" s="1"/>
  <c r="P26" i="1" s="1"/>
  <c r="AE26" i="1"/>
  <c r="CS26" i="1" s="1"/>
  <c r="R26" i="1" s="1"/>
  <c r="AF26" i="1"/>
  <c r="AG26" i="1"/>
  <c r="AH26" i="1"/>
  <c r="AI26" i="1"/>
  <c r="CW26" i="1" s="1"/>
  <c r="V26" i="1" s="1"/>
  <c r="AJ26" i="1"/>
  <c r="CR26" i="1"/>
  <c r="Q26" i="1" s="1"/>
  <c r="CT26" i="1"/>
  <c r="CU26" i="1"/>
  <c r="T26" i="1" s="1"/>
  <c r="CV26" i="1"/>
  <c r="U26" i="1" s="1"/>
  <c r="CX26" i="1"/>
  <c r="W26" i="1" s="1"/>
  <c r="CY26" i="1"/>
  <c r="CZ26" i="1"/>
  <c r="Y26" i="1" s="1"/>
  <c r="GL26" i="1"/>
  <c r="GN26" i="1"/>
  <c r="GO26" i="1"/>
  <c r="GP26" i="1"/>
  <c r="GV26" i="1"/>
  <c r="HC26" i="1" s="1"/>
  <c r="GX26" i="1" s="1"/>
  <c r="HH26" i="1"/>
  <c r="I27" i="1"/>
  <c r="AC27" i="1"/>
  <c r="AB27" i="1" s="1"/>
  <c r="AD27" i="1"/>
  <c r="AE27" i="1"/>
  <c r="AF27" i="1"/>
  <c r="AG27" i="1"/>
  <c r="AH27" i="1"/>
  <c r="CV27" i="1" s="1"/>
  <c r="U27" i="1" s="1"/>
  <c r="AI27" i="1"/>
  <c r="AJ27" i="1"/>
  <c r="CQ27" i="1"/>
  <c r="P27" i="1" s="1"/>
  <c r="FR27" i="1" s="1"/>
  <c r="CR27" i="1"/>
  <c r="Q27" i="1" s="1"/>
  <c r="CS27" i="1"/>
  <c r="R27" i="1" s="1"/>
  <c r="CT27" i="1"/>
  <c r="S27" i="1" s="1"/>
  <c r="CU27" i="1"/>
  <c r="T27" i="1" s="1"/>
  <c r="CW27" i="1"/>
  <c r="V27" i="1" s="1"/>
  <c r="CX27" i="1"/>
  <c r="W27" i="1" s="1"/>
  <c r="CY27" i="1"/>
  <c r="X27" i="1" s="1"/>
  <c r="CZ27" i="1"/>
  <c r="Y27" i="1" s="1"/>
  <c r="GL27" i="1"/>
  <c r="GN27" i="1"/>
  <c r="GO27" i="1"/>
  <c r="GP27" i="1"/>
  <c r="GV27" i="1"/>
  <c r="HC27" i="1" s="1"/>
  <c r="GX27" i="1" s="1"/>
  <c r="HH27" i="1"/>
  <c r="I28" i="1"/>
  <c r="HH28" i="1" s="1"/>
  <c r="AC28" i="1"/>
  <c r="AE28" i="1"/>
  <c r="AD28" i="1" s="1"/>
  <c r="AB28" i="1" s="1"/>
  <c r="AF28" i="1"/>
  <c r="CT28" i="1" s="1"/>
  <c r="S28" i="1" s="1"/>
  <c r="AG28" i="1"/>
  <c r="AH28" i="1"/>
  <c r="AI28" i="1"/>
  <c r="AJ28" i="1"/>
  <c r="CX28" i="1" s="1"/>
  <c r="W28" i="1" s="1"/>
  <c r="CQ28" i="1"/>
  <c r="P28" i="1" s="1"/>
  <c r="CR28" i="1"/>
  <c r="Q28" i="1" s="1"/>
  <c r="CS28" i="1"/>
  <c r="R28" i="1" s="1"/>
  <c r="CU28" i="1"/>
  <c r="T28" i="1" s="1"/>
  <c r="CV28" i="1"/>
  <c r="U28" i="1" s="1"/>
  <c r="CW28" i="1"/>
  <c r="V28" i="1" s="1"/>
  <c r="CY28" i="1"/>
  <c r="X28" i="1" s="1"/>
  <c r="CZ28" i="1"/>
  <c r="Y28" i="1" s="1"/>
  <c r="GL28" i="1"/>
  <c r="GN28" i="1"/>
  <c r="GO28" i="1"/>
  <c r="GP28" i="1"/>
  <c r="GV28" i="1"/>
  <c r="HC28" i="1"/>
  <c r="GX28" i="1" s="1"/>
  <c r="I29" i="1"/>
  <c r="AC29" i="1"/>
  <c r="AB29" i="1" s="1"/>
  <c r="AD29" i="1"/>
  <c r="AE29" i="1"/>
  <c r="AF29" i="1"/>
  <c r="AG29" i="1"/>
  <c r="AH29" i="1"/>
  <c r="CV29" i="1" s="1"/>
  <c r="U29" i="1" s="1"/>
  <c r="AI29" i="1"/>
  <c r="AJ29" i="1"/>
  <c r="CQ29" i="1"/>
  <c r="P29" i="1" s="1"/>
  <c r="CR29" i="1"/>
  <c r="Q29" i="1" s="1"/>
  <c r="CS29" i="1"/>
  <c r="R29" i="1" s="1"/>
  <c r="CT29" i="1"/>
  <c r="S29" i="1" s="1"/>
  <c r="CU29" i="1"/>
  <c r="T29" i="1" s="1"/>
  <c r="CW29" i="1"/>
  <c r="V29" i="1" s="1"/>
  <c r="CX29" i="1"/>
  <c r="W29" i="1" s="1"/>
  <c r="CY29" i="1"/>
  <c r="X29" i="1" s="1"/>
  <c r="CZ29" i="1"/>
  <c r="Y29" i="1" s="1"/>
  <c r="GL29" i="1"/>
  <c r="GN29" i="1"/>
  <c r="GO29" i="1"/>
  <c r="GP29" i="1"/>
  <c r="GV29" i="1"/>
  <c r="HC29" i="1" s="1"/>
  <c r="GX29" i="1" s="1"/>
  <c r="HH29" i="1"/>
  <c r="I30" i="1"/>
  <c r="AC30" i="1"/>
  <c r="CQ30" i="1" s="1"/>
  <c r="P30" i="1" s="1"/>
  <c r="AE30" i="1"/>
  <c r="AD30" i="1" s="1"/>
  <c r="AB30" i="1" s="1"/>
  <c r="AF30" i="1"/>
  <c r="CT30" i="1" s="1"/>
  <c r="S30" i="1" s="1"/>
  <c r="AG30" i="1"/>
  <c r="CU30" i="1" s="1"/>
  <c r="T30" i="1" s="1"/>
  <c r="AH30" i="1"/>
  <c r="AI30" i="1"/>
  <c r="AJ30" i="1"/>
  <c r="CX30" i="1" s="1"/>
  <c r="W30" i="1" s="1"/>
  <c r="CR30" i="1"/>
  <c r="Q30" i="1" s="1"/>
  <c r="CS30" i="1"/>
  <c r="R30" i="1" s="1"/>
  <c r="CV30" i="1"/>
  <c r="U30" i="1" s="1"/>
  <c r="CW30" i="1"/>
  <c r="V30" i="1" s="1"/>
  <c r="CY30" i="1"/>
  <c r="X30" i="1" s="1"/>
  <c r="CZ30" i="1"/>
  <c r="Y30" i="1" s="1"/>
  <c r="GL30" i="1"/>
  <c r="GN30" i="1"/>
  <c r="GO30" i="1"/>
  <c r="GP30" i="1"/>
  <c r="GV30" i="1"/>
  <c r="HC30" i="1"/>
  <c r="GX30" i="1" s="1"/>
  <c r="HH30" i="1"/>
  <c r="I31" i="1"/>
  <c r="AC31" i="1"/>
  <c r="AB31" i="1" s="1"/>
  <c r="AD31" i="1"/>
  <c r="AE31" i="1"/>
  <c r="CS31" i="1" s="1"/>
  <c r="R31" i="1" s="1"/>
  <c r="AF31" i="1"/>
  <c r="AG31" i="1"/>
  <c r="AH31" i="1"/>
  <c r="AI31" i="1"/>
  <c r="CW31" i="1" s="1"/>
  <c r="V31" i="1" s="1"/>
  <c r="AJ31" i="1"/>
  <c r="CQ31" i="1"/>
  <c r="P31" i="1" s="1"/>
  <c r="CR31" i="1"/>
  <c r="Q31" i="1" s="1"/>
  <c r="CT31" i="1"/>
  <c r="S31" i="1" s="1"/>
  <c r="CU31" i="1"/>
  <c r="T31" i="1" s="1"/>
  <c r="CV31" i="1"/>
  <c r="U31" i="1" s="1"/>
  <c r="CX31" i="1"/>
  <c r="W31" i="1" s="1"/>
  <c r="CY31" i="1"/>
  <c r="X31" i="1" s="1"/>
  <c r="CZ31" i="1"/>
  <c r="Y31" i="1" s="1"/>
  <c r="GL31" i="1"/>
  <c r="GN31" i="1"/>
  <c r="GO31" i="1"/>
  <c r="GP31" i="1"/>
  <c r="GV31" i="1"/>
  <c r="HC31" i="1" s="1"/>
  <c r="GX31" i="1" s="1"/>
  <c r="HH31" i="1"/>
  <c r="I32" i="1"/>
  <c r="AC32" i="1"/>
  <c r="AE32" i="1"/>
  <c r="CS32" i="1" s="1"/>
  <c r="R32" i="1" s="1"/>
  <c r="AF32" i="1"/>
  <c r="AG32" i="1"/>
  <c r="CU32" i="1" s="1"/>
  <c r="T32" i="1" s="1"/>
  <c r="AH32" i="1"/>
  <c r="AI32" i="1"/>
  <c r="CW32" i="1" s="1"/>
  <c r="V32" i="1" s="1"/>
  <c r="AJ32" i="1"/>
  <c r="CR32" i="1"/>
  <c r="Q32" i="1" s="1"/>
  <c r="CT32" i="1"/>
  <c r="S32" i="1" s="1"/>
  <c r="CV32" i="1"/>
  <c r="U32" i="1" s="1"/>
  <c r="CX32" i="1"/>
  <c r="W32" i="1" s="1"/>
  <c r="CY32" i="1"/>
  <c r="X32" i="1" s="1"/>
  <c r="CZ32" i="1"/>
  <c r="Y32" i="1" s="1"/>
  <c r="GL32" i="1"/>
  <c r="GN32" i="1"/>
  <c r="GO32" i="1"/>
  <c r="GP32" i="1"/>
  <c r="GV32" i="1"/>
  <c r="GX32" i="1"/>
  <c r="HC32" i="1"/>
  <c r="HH32" i="1"/>
  <c r="B34" i="1"/>
  <c r="B22" i="1" s="1"/>
  <c r="C34" i="1"/>
  <c r="C22" i="1" s="1"/>
  <c r="D34" i="1"/>
  <c r="D22" i="1" s="1"/>
  <c r="F34" i="1"/>
  <c r="F22" i="1" s="1"/>
  <c r="G34" i="1"/>
  <c r="G22" i="1" s="1"/>
  <c r="BX34" i="1"/>
  <c r="BX22" i="1" s="1"/>
  <c r="BZ34" i="1"/>
  <c r="BZ22" i="1" s="1"/>
  <c r="CB34" i="1"/>
  <c r="CB22" i="1" s="1"/>
  <c r="CD34" i="1"/>
  <c r="CD22" i="1" s="1"/>
  <c r="CK34" i="1"/>
  <c r="CK22" i="1" s="1"/>
  <c r="CL34" i="1"/>
  <c r="CL22" i="1" s="1"/>
  <c r="CM34" i="1"/>
  <c r="CM22" i="1" s="1"/>
  <c r="B64" i="1"/>
  <c r="B18" i="1" s="1"/>
  <c r="C64" i="1"/>
  <c r="C18" i="1" s="1"/>
  <c r="D64" i="1"/>
  <c r="D18" i="1" s="1"/>
  <c r="F64" i="1"/>
  <c r="F18" i="1" s="1"/>
  <c r="G64" i="1"/>
  <c r="G18" i="1" s="1"/>
  <c r="F12" i="6"/>
  <c r="G12" i="6"/>
  <c r="FR30" i="1" l="1"/>
  <c r="CP30" i="1"/>
  <c r="O30" i="1" s="1"/>
  <c r="GM30" i="1" s="1"/>
  <c r="FR29" i="1"/>
  <c r="CP29" i="1"/>
  <c r="O29" i="1" s="1"/>
  <c r="GM29" i="1" s="1"/>
  <c r="AJ34" i="1"/>
  <c r="AD34" i="1"/>
  <c r="AI34" i="1"/>
  <c r="CJ34" i="1"/>
  <c r="AE34" i="1"/>
  <c r="FR31" i="1"/>
  <c r="CP31" i="1"/>
  <c r="O31" i="1" s="1"/>
  <c r="GM31" i="1" s="1"/>
  <c r="FR28" i="1"/>
  <c r="CP28" i="1"/>
  <c r="O28" i="1" s="1"/>
  <c r="GM28" i="1" s="1"/>
  <c r="AF34" i="1"/>
  <c r="FR26" i="1"/>
  <c r="CP26" i="1"/>
  <c r="O26" i="1" s="1"/>
  <c r="GM26" i="1" s="1"/>
  <c r="BC34" i="1"/>
  <c r="AU34" i="1"/>
  <c r="AQ34" i="1"/>
  <c r="CP27" i="1"/>
  <c r="O27" i="1" s="1"/>
  <c r="GM27" i="1" s="1"/>
  <c r="AD26" i="1"/>
  <c r="T25" i="1"/>
  <c r="AG34" i="1" s="1"/>
  <c r="DG18" i="3"/>
  <c r="DH18" i="3"/>
  <c r="DI18" i="3"/>
  <c r="DF18" i="3"/>
  <c r="DJ18" i="3" s="1"/>
  <c r="DF11" i="3"/>
  <c r="DJ11" i="3" s="1"/>
  <c r="DG11" i="3"/>
  <c r="DH11" i="3"/>
  <c r="DI11" i="3"/>
  <c r="CG34" i="1"/>
  <c r="BB34" i="1"/>
  <c r="CQ32" i="1"/>
  <c r="P32" i="1" s="1"/>
  <c r="AD32" i="1"/>
  <c r="AB32" i="1" s="1"/>
  <c r="AB26" i="1"/>
  <c r="CY24" i="1"/>
  <c r="X24" i="1" s="1"/>
  <c r="AK34" i="1" s="1"/>
  <c r="CZ24" i="1"/>
  <c r="Y24" i="1" s="1"/>
  <c r="AL34" i="1" s="1"/>
  <c r="DF19" i="3"/>
  <c r="DJ19" i="3" s="1"/>
  <c r="DG19" i="3"/>
  <c r="DH19" i="3"/>
  <c r="DI19" i="3"/>
  <c r="DG14" i="3"/>
  <c r="DH14" i="3"/>
  <c r="DI14" i="3"/>
  <c r="DF14" i="3"/>
  <c r="DJ14" i="3" s="1"/>
  <c r="AS34" i="1"/>
  <c r="AO34" i="1"/>
  <c r="U25" i="1"/>
  <c r="AH34" i="1" s="1"/>
  <c r="DF15" i="3"/>
  <c r="DJ15" i="3" s="1"/>
  <c r="DG15" i="3"/>
  <c r="DH15" i="3"/>
  <c r="DI15" i="3"/>
  <c r="BD34" i="1"/>
  <c r="CP25" i="1"/>
  <c r="O25" i="1" s="1"/>
  <c r="GM25" i="1" s="1"/>
  <c r="CP24" i="1"/>
  <c r="O24" i="1" s="1"/>
  <c r="DG10" i="3"/>
  <c r="DH10" i="3"/>
  <c r="DI10" i="3"/>
  <c r="DF10" i="3"/>
  <c r="DJ10" i="3" s="1"/>
  <c r="DG17" i="3"/>
  <c r="DG13" i="3"/>
  <c r="DG9" i="3"/>
  <c r="DG6" i="3"/>
  <c r="DJ6" i="3" s="1"/>
  <c r="DG4" i="3"/>
  <c r="DJ4" i="3" s="1"/>
  <c r="DG2" i="3"/>
  <c r="CX1" i="3"/>
  <c r="DF17" i="3"/>
  <c r="DJ17" i="3" s="1"/>
  <c r="DF9" i="3"/>
  <c r="DJ9" i="3" s="1"/>
  <c r="CX7" i="3"/>
  <c r="DF6" i="3"/>
  <c r="CX5" i="3"/>
  <c r="CX3" i="3"/>
  <c r="DF3" i="3" l="1"/>
  <c r="DG3" i="3"/>
  <c r="DJ3" i="3" s="1"/>
  <c r="DH3" i="3"/>
  <c r="DI3" i="3"/>
  <c r="DF5" i="3"/>
  <c r="DG5" i="3"/>
  <c r="DJ5" i="3" s="1"/>
  <c r="DH5" i="3"/>
  <c r="DI5" i="3"/>
  <c r="DF7" i="3"/>
  <c r="DG7" i="3"/>
  <c r="DJ7" i="3" s="1"/>
  <c r="DH7" i="3"/>
  <c r="DI7" i="3"/>
  <c r="BD22" i="1"/>
  <c r="F59" i="1"/>
  <c r="BD64" i="1"/>
  <c r="AL22" i="1"/>
  <c r="Y34" i="1"/>
  <c r="FR32" i="1"/>
  <c r="BY34" i="1" s="1"/>
  <c r="CP32" i="1"/>
  <c r="O32" i="1" s="1"/>
  <c r="GM32" i="1" s="1"/>
  <c r="BC22" i="1"/>
  <c r="BC64" i="1"/>
  <c r="F50" i="1"/>
  <c r="AF22" i="1"/>
  <c r="S34" i="1"/>
  <c r="AH22" i="1"/>
  <c r="U34" i="1"/>
  <c r="AK22" i="1"/>
  <c r="X34" i="1"/>
  <c r="BB22" i="1"/>
  <c r="F47" i="1"/>
  <c r="BB64" i="1"/>
  <c r="AC34" i="1"/>
  <c r="AI22" i="1"/>
  <c r="V34" i="1"/>
  <c r="GM24" i="1"/>
  <c r="AB34" i="1"/>
  <c r="AO22" i="1"/>
  <c r="AO64" i="1"/>
  <c r="F38" i="1"/>
  <c r="CG22" i="1"/>
  <c r="AX34" i="1"/>
  <c r="AQ22" i="1"/>
  <c r="F44" i="1"/>
  <c r="AQ64" i="1"/>
  <c r="AE22" i="1"/>
  <c r="R34" i="1"/>
  <c r="AD22" i="1"/>
  <c r="Q34" i="1"/>
  <c r="DI1" i="3"/>
  <c r="DJ1" i="3" s="1"/>
  <c r="DF1" i="3"/>
  <c r="DG1" i="3"/>
  <c r="DH1" i="3"/>
  <c r="AS22" i="1"/>
  <c r="F51" i="1"/>
  <c r="E16" i="2" s="1"/>
  <c r="AS64" i="1"/>
  <c r="AG22" i="1"/>
  <c r="T34" i="1"/>
  <c r="AU22" i="1"/>
  <c r="F53" i="1"/>
  <c r="AU64" i="1"/>
  <c r="CJ22" i="1"/>
  <c r="BA34" i="1"/>
  <c r="AJ22" i="1"/>
  <c r="W34" i="1"/>
  <c r="BY22" i="1" l="1"/>
  <c r="CI34" i="1"/>
  <c r="AP34" i="1"/>
  <c r="AU18" i="1"/>
  <c r="F83" i="1"/>
  <c r="Q22" i="1"/>
  <c r="Q64" i="1"/>
  <c r="F46" i="1"/>
  <c r="GO24" i="1"/>
  <c r="CC34" i="1" s="1"/>
  <c r="CA34" i="1"/>
  <c r="BB18" i="1"/>
  <c r="F77" i="1"/>
  <c r="BD18" i="1"/>
  <c r="F89" i="1"/>
  <c r="AB22" i="1"/>
  <c r="O34" i="1"/>
  <c r="R22" i="1"/>
  <c r="R64" i="1"/>
  <c r="F48" i="1"/>
  <c r="AO18" i="1"/>
  <c r="F68" i="1"/>
  <c r="V22" i="1"/>
  <c r="V64" i="1"/>
  <c r="F57" i="1"/>
  <c r="U22" i="1"/>
  <c r="F56" i="1"/>
  <c r="U64" i="1"/>
  <c r="AS18" i="1"/>
  <c r="F81" i="1"/>
  <c r="BA22" i="1"/>
  <c r="BA64" i="1"/>
  <c r="F54" i="1"/>
  <c r="H16" i="2" s="1"/>
  <c r="T22" i="1"/>
  <c r="F55" i="1"/>
  <c r="T64" i="1"/>
  <c r="AX22" i="1"/>
  <c r="AX64" i="1"/>
  <c r="F41" i="1"/>
  <c r="BC18" i="1"/>
  <c r="F80" i="1"/>
  <c r="Y22" i="1"/>
  <c r="F61" i="1"/>
  <c r="Y64" i="1"/>
  <c r="W22" i="1"/>
  <c r="W64" i="1"/>
  <c r="F58" i="1"/>
  <c r="AQ18" i="1"/>
  <c r="F74" i="1"/>
  <c r="AC22" i="1"/>
  <c r="P34" i="1"/>
  <c r="CE34" i="1"/>
  <c r="CF34" i="1"/>
  <c r="CH34" i="1"/>
  <c r="X22" i="1"/>
  <c r="F60" i="1"/>
  <c r="X64" i="1"/>
  <c r="S22" i="1"/>
  <c r="S64" i="1"/>
  <c r="F49" i="1"/>
  <c r="J16" i="2" s="1"/>
  <c r="S18" i="1" l="1"/>
  <c r="F79" i="1"/>
  <c r="P22" i="1"/>
  <c r="F37" i="1"/>
  <c r="P64" i="1"/>
  <c r="U18" i="1"/>
  <c r="F86" i="1"/>
  <c r="V18" i="1"/>
  <c r="F87" i="1"/>
  <c r="O22" i="1"/>
  <c r="F36" i="1"/>
  <c r="O64" i="1"/>
  <c r="CH22" i="1"/>
  <c r="AY34" i="1"/>
  <c r="W18" i="1"/>
  <c r="F88" i="1"/>
  <c r="AX18" i="1"/>
  <c r="F71" i="1"/>
  <c r="R18" i="1"/>
  <c r="F78" i="1"/>
  <c r="Q18" i="1"/>
  <c r="F76" i="1"/>
  <c r="AP22" i="1"/>
  <c r="F43" i="1"/>
  <c r="G16" i="2" s="1"/>
  <c r="AP64" i="1"/>
  <c r="X18" i="1"/>
  <c r="F90" i="1"/>
  <c r="CF22" i="1"/>
  <c r="AW34" i="1"/>
  <c r="CA22" i="1"/>
  <c r="AR34" i="1"/>
  <c r="CI22" i="1"/>
  <c r="AZ34" i="1"/>
  <c r="CE22" i="1"/>
  <c r="AV34" i="1"/>
  <c r="Y18" i="1"/>
  <c r="F91" i="1"/>
  <c r="T18" i="1"/>
  <c r="F85" i="1"/>
  <c r="BA18" i="1"/>
  <c r="F84" i="1"/>
  <c r="CC22" i="1"/>
  <c r="AT34" i="1"/>
  <c r="O18" i="1" l="1"/>
  <c r="F66" i="1"/>
  <c r="AT22" i="1"/>
  <c r="F52" i="1"/>
  <c r="F16" i="2" s="1"/>
  <c r="I16" i="2" s="1"/>
  <c r="N16" i="2" s="1"/>
  <c r="AT64" i="1"/>
  <c r="AR22" i="1"/>
  <c r="AR64" i="1"/>
  <c r="F62" i="1"/>
  <c r="AY22" i="1"/>
  <c r="AY64" i="1"/>
  <c r="F42" i="1"/>
  <c r="AV22" i="1"/>
  <c r="F39" i="1"/>
  <c r="AV64" i="1"/>
  <c r="AZ22" i="1"/>
  <c r="F45" i="1"/>
  <c r="AZ64" i="1"/>
  <c r="AW22" i="1"/>
  <c r="AW64" i="1"/>
  <c r="F40" i="1"/>
  <c r="AP18" i="1"/>
  <c r="F73" i="1"/>
  <c r="P18" i="1"/>
  <c r="F67" i="1"/>
  <c r="AR18" i="1" l="1"/>
  <c r="F92" i="1"/>
  <c r="AV18" i="1"/>
  <c r="F69" i="1"/>
  <c r="AY18" i="1"/>
  <c r="F72" i="1"/>
  <c r="AW18" i="1"/>
  <c r="F70" i="1"/>
  <c r="AZ18" i="1"/>
  <c r="F75" i="1"/>
  <c r="AT18" i="1"/>
  <c r="F82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<sst xmlns="http://schemas.openxmlformats.org/spreadsheetml/2006/main" count="1345" uniqueCount="261">
  <si>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</si>
  <si>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</si>
  <si>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</si>
  <si>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</si>
  <si>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</si>
  <si>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1 (поз.18.1)</t>
  </si>
  <si>
    <t/>
  </si>
  <si>
    <t>5.12.5 Автоматизация ОВ  (Лип.18.2) А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</si>
  <si>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</si>
  <si>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</si>
  <si>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</si>
  <si>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</si>
  <si>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</si>
  <si>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</si>
  <si>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</si>
  <si>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</si>
  <si>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5.12.5</t>
  </si>
  <si>
    <t>Автоматизация ОВ</t>
  </si>
  <si>
    <t>1</t>
  </si>
  <si>
    <t>м08-03-573-05</t>
  </si>
  <si>
    <t>Шкаф (пульт) управления навесной, высота, ширина и глубина: до 900х600х500 мм</t>
  </si>
  <si>
    <t>ШТ</t>
  </si>
  <si>
    <t>ФЕРм-2001, м08-03-573-05, приказ Минстроя России № 876/пр от 26.12.2019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</si>
  <si>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</si>
  <si>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</si>
  <si>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</si>
  <si>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</si>
  <si>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</si>
  <si>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</si>
  <si>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Прайс-лист</t>
  </si>
  <si>
    <t>Шкаф управления ШСАУ КА 237105224-ВРЖ (ДВ1)</t>
  </si>
  <si>
    <t>ФССЦ-2001, 62.1.02.14-0006, приказ Минстроя России № 876/пр от 26.12.2019</t>
  </si>
  <si>
    <t>оборудование</t>
  </si>
  <si>
    <t>Оборудование по ценникам</t>
  </si>
  <si>
    <t>ОБОРУД.</t>
  </si>
  <si>
    <t>149 804,46 +  3,1% Трансп +  1,2% Заг.скл</t>
  </si>
  <si>
    <t>3,1</t>
  </si>
  <si>
    <t>1,2</t>
  </si>
  <si>
    <t>Шкаф управления ШСАУ КА 237105225-ВРЖ (ДВ2)</t>
  </si>
  <si>
    <t>1,3</t>
  </si>
  <si>
    <t>Шкаф ШКВАЛ 210-00750Р*1 (ДП1.1, ДП4.1)</t>
  </si>
  <si>
    <t>93 949,16 +  3,1% Трансп +  1,2% Заг.скл</t>
  </si>
  <si>
    <t>1,4</t>
  </si>
  <si>
    <t>Шкаф управления ШСАУ КА 237105226-ВРЖ (ДП1.2)</t>
  </si>
  <si>
    <t>234 101,35 +  3,1% Трансп +  1,2% Заг.скл</t>
  </si>
  <si>
    <t>1,5</t>
  </si>
  <si>
    <t>Шкаф управления ШСАУ КА 237810764-ВРЖ (ДП1.2)</t>
  </si>
  <si>
    <t>78 235,82 +  3,1% Трансп +  1,2% Заг.скл</t>
  </si>
  <si>
    <t>1,6</t>
  </si>
  <si>
    <t>Шкаф управления ШСАУ КА 237105227-ВРЖ (ДП4.2)</t>
  </si>
  <si>
    <t>1,7</t>
  </si>
  <si>
    <t>Шкаф управления ШСАУ КА 237810765-ВРЖ (ДП4.2)</t>
  </si>
  <si>
    <t>1,8</t>
  </si>
  <si>
    <t>Шкаф ШКВАЛ 210-00400Р*1 (ДП2, ДП3, ДП5, ДП6)</t>
  </si>
  <si>
    <t>91 276,16 +  3,1% Трансп +  1,2%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</si>
  <si>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</si>
  <si>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</si>
  <si>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</si>
  <si>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</si>
  <si>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</si>
  <si>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</si>
  <si>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</si>
  <si>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</si>
  <si>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</si>
  <si>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</si>
  <si>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</si>
  <si>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</si>
  <si>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</si>
  <si>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</si>
  <si>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</si>
  <si>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</si>
  <si>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</si>
  <si>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</si>
  <si>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</si>
  <si>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</si>
  <si>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</si>
  <si>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</si>
  <si>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</si>
  <si>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</si>
  <si>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</si>
  <si>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</si>
  <si>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</si>
  <si>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</si>
  <si>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</si>
  <si>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</si>
  <si>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</si>
  <si>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</si>
  <si>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</si>
  <si>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</si>
  <si>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</si>
  <si>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</si>
  <si>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</si>
  <si>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</si>
  <si>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</si>
  <si>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</si>
  <si>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</si>
  <si>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</si>
  <si>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</si>
  <si>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</si>
  <si>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</si>
  <si>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</si>
  <si>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</si>
  <si>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</si>
  <si>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</si>
  <si>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</si>
  <si>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</si>
  <si>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</si>
  <si>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</si>
  <si>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</si>
  <si>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</si>
  <si>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</si>
  <si>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</si>
  <si>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</si>
  <si>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</si>
  <si>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</si>
  <si>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</si>
  <si>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</si>
  <si>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</si>
  <si>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</si>
  <si>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</si>
  <si>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</si>
  <si>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</si>
  <si>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</si>
  <si>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</si>
  <si>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</si>
  <si>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</si>
  <si>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</si>
  <si>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</si>
  <si>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</si>
  <si>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</si>
  <si>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</si>
  <si>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</si>
  <si>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</si>
  <si>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</si>
  <si>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</si>
  <si>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</si>
  <si>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</si>
  <si>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</si>
  <si>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</si>
  <si>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</si>
  <si>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</si>
  <si>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</si>
  <si>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</si>
  <si>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</si>
  <si>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</si>
  <si>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</si>
  <si>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</si>
  <si>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</si>
  <si>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</si>
  <si>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</si>
  <si>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</si>
  <si>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</si>
  <si>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</si>
  <si>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</si>
  <si>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</si>
  <si>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</si>
  <si>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</si>
  <si>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</si>
  <si>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</si>
  <si>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</si>
  <si>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</si>
  <si>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</si>
  <si>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</si>
  <si>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</si>
  <si>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</si>
  <si>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</si>
  <si>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</si>
  <si>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</si>
  <si>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</si>
  <si>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</si>
  <si>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</si>
  <si>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</si>
  <si>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</si>
  <si>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</si>
  <si>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</si>
  <si>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</si>
  <si>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</si>
  <si>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</si>
  <si>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</si>
  <si>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</si>
  <si>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</si>
  <si>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</si>
  <si>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</si>
  <si>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маш.-ч.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</si>
  <si>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</si>
  <si>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</si>
  <si>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</si>
  <si>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</si>
  <si>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</si>
  <si>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</si>
  <si>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</si>
  <si>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</si>
  <si>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</si>
  <si>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</si>
  <si>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</si>
  <si>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</si>
  <si>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</si>
  <si>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</si>
  <si>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</si>
  <si>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кг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</si>
  <si>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</si>
  <si>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</si>
  <si>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</si>
  <si>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14.4.02.09-0001</t>
  </si>
  <si>
    <t>ФССЦ-2001, 14.4.02.09-0001, приказ Минстроя России № 876/пр от 26.12.2019</t>
  </si>
  <si>
    <t>Краска</t>
  </si>
  <si>
    <t>999-9950</t>
  </si>
  <si>
    <t>Вспомогательные ненормируемые материалы (2% от ОЗП)</t>
  </si>
  <si>
    <t>РУБ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</si>
  <si>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</si>
  <si>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</si>
  <si>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</si>
  <si>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</si>
  <si>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</si>
  <si>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</si>
  <si>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</si>
  <si>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</si>
  <si>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</si>
  <si>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</si>
  <si>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</si>
  <si>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</si>
  <si>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</si>
  <si>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</si>
  <si>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</si>
  <si>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</si>
  <si>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</si>
  <si>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</si>
  <si>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</si>
  <si>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</si>
  <si>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</si>
  <si>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</si>
  <si>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</si>
  <si>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</si>
  <si>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</si>
  <si>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</si>
  <si>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5.12.5 Автоматизация ОВ  (Лип.18.2) А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</si>
  <si>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</si>
  <si>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</si>
  <si>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</si>
  <si>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</si>
  <si>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</si>
  <si>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</si>
  <si>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</si>
  <si>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</si>
  <si>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</si>
  <si>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5.12.5</t>
  </si>
  <si>
    <t xml:space="preserve"> Автоматизация ОВ</t>
  </si>
  <si>
    <t>ОБОРУДОВАНИЕ:
Шкаф управления ШСАУ КА 237105224-ВРЖ (ДВ1)</t>
  </si>
  <si>
    <t>ОБОРУДОВАНИЕ:
Шкаф управления ШСАУ КА 237105225-ВРЖ (ДВ2)</t>
  </si>
  <si>
    <t>ОБОРУДОВАНИЕ:
Шкаф ШКВАЛ 210-00750Р*1 (ДП1.1, ДП4.1)</t>
  </si>
  <si>
    <t>ОБОРУДОВАНИЕ:
Шкаф управления ШСАУ КА 237105226-ВРЖ (ДП1.2)</t>
  </si>
  <si>
    <t>ОБОРУДОВАНИЕ:
Шкаф управления ШСАУ КА 237810764-ВРЖ (ДП1.2)</t>
  </si>
  <si>
    <t>ОБОРУДОВАНИЕ:
Шкаф управления ШСАУ КА 237105227-ВРЖ (ДП4.2)</t>
  </si>
  <si>
    <t>ОБОРУДОВАНИЕ:
Шкаф управления ШСАУ КА 237810765-ВРЖ (ДП4.2)</t>
  </si>
  <si>
    <t>ОБОРУДОВАНИЕ:
Шкаф ШКВАЛ 210-00400Р*1 (ДП2, ДП3, ДП5, ДП6)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</si>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</sst>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17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right" vertical="top" wrapText="1"/>
    </xf>
    <xf numFmtId="0" fontId="18" fillId="0" borderId="13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8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226</v>
      </c>
    </row>
    <row r="3" spans="1:255" x14ac:dyDescent="0.2">
      <c r="A3" s="14" t="s">
        <v>227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228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229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230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231</v>
      </c>
      <c r="B8" s="23"/>
      <c r="C8" s="23"/>
      <c r="D8" s="23"/>
    </row>
    <row r="9" spans="1:255" x14ac:dyDescent="0.2">
      <c r="A9" s="25" t="s">
        <v>232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233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234</v>
      </c>
      <c r="B12" s="29" t="s">
        <v>235</v>
      </c>
      <c r="C12" s="13"/>
      <c r="D12" s="13"/>
      <c r="BT12" s="30" t="str">
        <f>B12</f>
        <v xml:space="preserve"> 5.12.5 Автоматизация ОВ  (Лип.18.2) А </v>
      </c>
      <c r="IU12" s="16"/>
    </row>
    <row r="13" spans="1:255" x14ac:dyDescent="0.2">
      <c r="A13" s="10" t="s">
        <v>236</v>
      </c>
      <c r="B13" s="29" t="s">
        <v>232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237</v>
      </c>
      <c r="B16" s="33"/>
      <c r="C16" s="33" t="s">
        <v>239</v>
      </c>
      <c r="D16" s="34" t="s">
        <v>242</v>
      </c>
    </row>
    <row r="17" spans="1:255" x14ac:dyDescent="0.2">
      <c r="A17" s="32"/>
      <c r="B17" s="35" t="s">
        <v>238</v>
      </c>
      <c r="C17" s="35" t="s">
        <v>240</v>
      </c>
      <c r="D17" s="36" t="s">
        <v>243</v>
      </c>
    </row>
    <row r="18" spans="1:255" x14ac:dyDescent="0.2">
      <c r="A18" s="32"/>
      <c r="B18" s="35"/>
      <c r="C18" s="35" t="s">
        <v>241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20</v>
      </c>
      <c r="C21" s="40" t="s">
        <v>21</v>
      </c>
      <c r="D21" s="41">
        <v>12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ht="24" x14ac:dyDescent="0.2">
      <c r="A22" s="46" t="s">
        <v>28</v>
      </c>
      <c r="B22" s="47" t="s">
        <v>247</v>
      </c>
      <c r="C22" s="48" t="s">
        <v>21</v>
      </c>
      <c r="D22" s="49">
        <f>Source!I25</f>
        <v>1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24" x14ac:dyDescent="0.2">
      <c r="A23" s="46" t="s">
        <v>37</v>
      </c>
      <c r="B23" s="47" t="s">
        <v>248</v>
      </c>
      <c r="C23" s="48" t="s">
        <v>21</v>
      </c>
      <c r="D23" s="49">
        <f>Source!I26</f>
        <v>1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ht="24" x14ac:dyDescent="0.2">
      <c r="A24" s="46" t="s">
        <v>39</v>
      </c>
      <c r="B24" s="47" t="s">
        <v>249</v>
      </c>
      <c r="C24" s="48" t="s">
        <v>21</v>
      </c>
      <c r="D24" s="49">
        <f>Source!I27</f>
        <v>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6" t="s">
        <v>42</v>
      </c>
      <c r="B25" s="47" t="s">
        <v>250</v>
      </c>
      <c r="C25" s="48" t="s">
        <v>21</v>
      </c>
      <c r="D25" s="49">
        <f>Source!I28</f>
        <v>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46" t="s">
        <v>45</v>
      </c>
      <c r="B26" s="47" t="s">
        <v>251</v>
      </c>
      <c r="C26" s="48" t="s">
        <v>21</v>
      </c>
      <c r="D26" s="49">
        <f>Source!I29</f>
        <v>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6" t="s">
        <v>48</v>
      </c>
      <c r="B27" s="47" t="s">
        <v>252</v>
      </c>
      <c r="C27" s="48" t="s">
        <v>21</v>
      </c>
      <c r="D27" s="49">
        <f>Source!I30</f>
        <v>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46" t="s">
        <v>50</v>
      </c>
      <c r="B28" s="47" t="s">
        <v>253</v>
      </c>
      <c r="C28" s="48" t="s">
        <v>21</v>
      </c>
      <c r="D28" s="49">
        <f>Source!I31</f>
        <v>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42" t="s">
        <v>52</v>
      </c>
      <c r="B29" s="43" t="s">
        <v>254</v>
      </c>
      <c r="C29" s="44" t="s">
        <v>21</v>
      </c>
      <c r="D29" s="45">
        <f>Source!I32</f>
        <v>4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1" spans="1:255" x14ac:dyDescent="0.2">
      <c r="A31" s="50" t="s">
        <v>255</v>
      </c>
      <c r="B31" s="51"/>
      <c r="C31" s="52"/>
      <c r="D31" s="52"/>
      <c r="BZ31" s="26">
        <f>C31</f>
        <v>0</v>
      </c>
      <c r="IU31" s="16"/>
    </row>
    <row r="32" spans="1:255" s="54" customFormat="1" ht="11.25" x14ac:dyDescent="0.2">
      <c r="A32" s="53"/>
      <c r="B32" s="55" t="s">
        <v>256</v>
      </c>
      <c r="C32" s="56" t="s">
        <v>257</v>
      </c>
      <c r="D32" s="56"/>
    </row>
    <row r="33" spans="1:255" x14ac:dyDescent="0.2">
      <c r="A33" s="12"/>
      <c r="B33" s="8" t="s">
        <v>258</v>
      </c>
      <c r="C33" s="12"/>
      <c r="D33" s="12"/>
    </row>
    <row r="34" spans="1:255" x14ac:dyDescent="0.2">
      <c r="A34" s="50" t="s">
        <v>259</v>
      </c>
      <c r="B34" s="51"/>
      <c r="C34" s="52"/>
      <c r="D34" s="52"/>
      <c r="BZ34" s="26">
        <f>C34</f>
        <v>0</v>
      </c>
      <c r="IU34" s="16"/>
    </row>
    <row r="35" spans="1:255" s="54" customFormat="1" ht="11.25" x14ac:dyDescent="0.2">
      <c r="A35" s="53"/>
      <c r="B35" s="55" t="s">
        <v>256</v>
      </c>
      <c r="C35" s="56" t="s">
        <v>257</v>
      </c>
      <c r="D35" s="56"/>
    </row>
    <row r="36" spans="1:255" x14ac:dyDescent="0.2">
      <c r="A36" s="12"/>
      <c r="B36" s="8" t="s">
        <v>258</v>
      </c>
      <c r="C36" s="12"/>
      <c r="D36" s="12"/>
    </row>
    <row r="38" spans="1:255" x14ac:dyDescent="0.2">
      <c r="A38" s="57"/>
      <c r="B38" s="57"/>
    </row>
  </sheetData>
  <mergeCells count="13">
    <mergeCell ref="C35:D35"/>
    <mergeCell ref="B11:D11"/>
    <mergeCell ref="B12:D12"/>
    <mergeCell ref="B13:D13"/>
    <mergeCell ref="C31:D31"/>
    <mergeCell ref="C32:D32"/>
    <mergeCell ref="C34:D34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217</v>
      </c>
    </row>
    <row r="3" spans="1:6" x14ac:dyDescent="0.2">
      <c r="A3">
        <v>0</v>
      </c>
      <c r="B3" t="s">
        <v>218</v>
      </c>
    </row>
    <row r="4" spans="1:6" x14ac:dyDescent="0.2">
      <c r="A4">
        <v>1</v>
      </c>
      <c r="B4" t="s">
        <v>219</v>
      </c>
    </row>
    <row r="5" spans="1:6" x14ac:dyDescent="0.2">
      <c r="A5">
        <v>0</v>
      </c>
      <c r="B5" t="s">
        <v>220</v>
      </c>
    </row>
    <row r="6" spans="1:6" x14ac:dyDescent="0.2">
      <c r="A6">
        <v>1</v>
      </c>
      <c r="B6" t="s">
        <v>221</v>
      </c>
    </row>
    <row r="7" spans="1:6" x14ac:dyDescent="0.2">
      <c r="A7">
        <v>0</v>
      </c>
      <c r="B7" t="s">
        <v>222</v>
      </c>
    </row>
    <row r="8" spans="1:6" x14ac:dyDescent="0.2">
      <c r="A8">
        <v>2</v>
      </c>
      <c r="B8" t="s">
        <v>223</v>
      </c>
    </row>
    <row r="9" spans="1:6" x14ac:dyDescent="0.2">
      <c r="A9">
        <v>0</v>
      </c>
      <c r="B9" t="s">
        <v>224</v>
      </c>
    </row>
    <row r="13" spans="1:6" x14ac:dyDescent="0.2">
      <c r="A13">
        <v>3</v>
      </c>
      <c r="B13" t="s">
        <v>244</v>
      </c>
      <c r="D13" t="s">
        <v>245</v>
      </c>
      <c r="F13" t="s">
        <v>246</v>
      </c>
    </row>
    <row r="14" spans="1:6" x14ac:dyDescent="0.2">
      <c r="A14">
        <v>999</v>
      </c>
      <c r="B14" t="s">
        <v>260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25"/>
  <sheetViews>
    <sheetView workbookViewId="0">
      <selection activeCell="A121" sqref="A121:AN121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225</v>
      </c>
    </row>
    <row r="6" spans="1:246" x14ac:dyDescent="0.2">
      <c r="IK6">
        <v>350</v>
      </c>
      <c r="IL6" t="s">
        <v>213</v>
      </c>
    </row>
    <row r="7" spans="1:246" x14ac:dyDescent="0.2">
      <c r="IK7">
        <v>1</v>
      </c>
      <c r="IL7" t="s">
        <v>214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215</v>
      </c>
      <c r="IL9" t="s">
        <v>216</v>
      </c>
    </row>
    <row r="10" spans="1:246" x14ac:dyDescent="0.2">
      <c r="IK10">
        <v>1</v>
      </c>
      <c r="IL10" t="s">
        <v>210</v>
      </c>
    </row>
    <row r="11" spans="1:246" x14ac:dyDescent="0.2">
      <c r="IK11" t="s">
        <v>211</v>
      </c>
      <c r="IL11" t="s">
        <v>212</v>
      </c>
    </row>
    <row r="12" spans="1:246" x14ac:dyDescent="0.2">
      <c r="A12" s="1">
        <v>1</v>
      </c>
      <c r="B12" s="1">
        <v>120</v>
      </c>
      <c r="C12" s="1">
        <v>1</v>
      </c>
      <c r="D12" s="1">
        <f>ROW(A64)</f>
        <v>64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209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B64</f>
        <v>120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5.12.5 Автоматизация ОВ  (Лип.18.2) А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O64</f>
        <v>1562017</v>
      </c>
      <c r="P18" s="2">
        <f t="shared" si="1"/>
        <v>1541773</v>
      </c>
      <c r="Q18" s="2">
        <f t="shared" si="1"/>
        <v>9243</v>
      </c>
      <c r="R18" s="2">
        <f t="shared" si="1"/>
        <v>2847</v>
      </c>
      <c r="S18" s="2">
        <f t="shared" si="1"/>
        <v>11001</v>
      </c>
      <c r="T18" s="2">
        <f t="shared" si="1"/>
        <v>0</v>
      </c>
      <c r="U18" s="2">
        <f t="shared" si="1"/>
        <v>24.72</v>
      </c>
      <c r="V18" s="2">
        <f t="shared" si="1"/>
        <v>5.64</v>
      </c>
      <c r="W18" s="2">
        <f t="shared" si="1"/>
        <v>0</v>
      </c>
      <c r="X18" s="2">
        <f t="shared" si="1"/>
        <v>13433</v>
      </c>
      <c r="Y18" s="2">
        <f t="shared" si="1"/>
        <v>7062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1541360</v>
      </c>
      <c r="AQ18" s="2">
        <f t="shared" si="1"/>
        <v>0</v>
      </c>
      <c r="AR18" s="2">
        <f t="shared" si="1"/>
        <v>1582512</v>
      </c>
      <c r="AS18" s="2">
        <f t="shared" si="1"/>
        <v>0</v>
      </c>
      <c r="AT18" s="2">
        <f t="shared" si="1"/>
        <v>41152</v>
      </c>
      <c r="AU18" s="2">
        <f t="shared" ref="AU18:BZ18" si="2">AU64</f>
        <v>0</v>
      </c>
      <c r="AV18" s="2">
        <f t="shared" si="2"/>
        <v>1541773</v>
      </c>
      <c r="AW18" s="2">
        <f t="shared" si="2"/>
        <v>413</v>
      </c>
      <c r="AX18" s="2">
        <f t="shared" si="2"/>
        <v>0</v>
      </c>
      <c r="AY18" s="2">
        <f t="shared" si="2"/>
        <v>413</v>
      </c>
      <c r="AZ18" s="2">
        <f t="shared" si="2"/>
        <v>1541360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ROW(A34)</f>
        <v>34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5.12.5</v>
      </c>
      <c r="G22" s="2" t="str">
        <f t="shared" si="7"/>
        <v>Автоматизация ОВ</v>
      </c>
      <c r="H22" s="2"/>
      <c r="I22" s="2"/>
      <c r="J22" s="2"/>
      <c r="K22" s="2"/>
      <c r="L22" s="2"/>
      <c r="M22" s="2"/>
      <c r="N22" s="2"/>
      <c r="O22" s="2">
        <f t="shared" ref="O22:AT22" si="8">O34</f>
        <v>1562017</v>
      </c>
      <c r="P22" s="2">
        <f t="shared" si="8"/>
        <v>1541773</v>
      </c>
      <c r="Q22" s="2">
        <f t="shared" si="8"/>
        <v>9243</v>
      </c>
      <c r="R22" s="2">
        <f t="shared" si="8"/>
        <v>2847</v>
      </c>
      <c r="S22" s="2">
        <f t="shared" si="8"/>
        <v>11001</v>
      </c>
      <c r="T22" s="2">
        <f t="shared" si="8"/>
        <v>0</v>
      </c>
      <c r="U22" s="2">
        <f t="shared" si="8"/>
        <v>24.72</v>
      </c>
      <c r="V22" s="2">
        <f t="shared" si="8"/>
        <v>5.64</v>
      </c>
      <c r="W22" s="2">
        <f t="shared" si="8"/>
        <v>0</v>
      </c>
      <c r="X22" s="2">
        <f t="shared" si="8"/>
        <v>13433</v>
      </c>
      <c r="Y22" s="2">
        <f t="shared" si="8"/>
        <v>7062</v>
      </c>
      <c r="Z22" s="2">
        <f t="shared" si="8"/>
        <v>0</v>
      </c>
      <c r="AA22" s="2">
        <f t="shared" si="8"/>
        <v>0</v>
      </c>
      <c r="AB22" s="2">
        <f t="shared" si="8"/>
        <v>1562017</v>
      </c>
      <c r="AC22" s="2">
        <f t="shared" si="8"/>
        <v>1541773</v>
      </c>
      <c r="AD22" s="2">
        <f t="shared" si="8"/>
        <v>9243</v>
      </c>
      <c r="AE22" s="2">
        <f t="shared" si="8"/>
        <v>2847</v>
      </c>
      <c r="AF22" s="2">
        <f t="shared" si="8"/>
        <v>11001</v>
      </c>
      <c r="AG22" s="2">
        <f t="shared" si="8"/>
        <v>0</v>
      </c>
      <c r="AH22" s="2">
        <f t="shared" si="8"/>
        <v>24.72</v>
      </c>
      <c r="AI22" s="2">
        <f t="shared" si="8"/>
        <v>5.64</v>
      </c>
      <c r="AJ22" s="2">
        <f t="shared" si="8"/>
        <v>0</v>
      </c>
      <c r="AK22" s="2">
        <f t="shared" si="8"/>
        <v>13433</v>
      </c>
      <c r="AL22" s="2">
        <f t="shared" si="8"/>
        <v>7062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1541360</v>
      </c>
      <c r="AQ22" s="2">
        <f t="shared" si="8"/>
        <v>0</v>
      </c>
      <c r="AR22" s="2">
        <f t="shared" si="8"/>
        <v>1582512</v>
      </c>
      <c r="AS22" s="2">
        <f t="shared" si="8"/>
        <v>0</v>
      </c>
      <c r="AT22" s="2">
        <f t="shared" si="8"/>
        <v>41152</v>
      </c>
      <c r="AU22" s="2">
        <f t="shared" ref="AU22:BZ22" si="9">AU34</f>
        <v>0</v>
      </c>
      <c r="AV22" s="2">
        <f t="shared" si="9"/>
        <v>1541773</v>
      </c>
      <c r="AW22" s="2">
        <f t="shared" si="9"/>
        <v>413</v>
      </c>
      <c r="AX22" s="2">
        <f t="shared" si="9"/>
        <v>0</v>
      </c>
      <c r="AY22" s="2">
        <f t="shared" si="9"/>
        <v>413</v>
      </c>
      <c r="AZ22" s="2">
        <f t="shared" si="9"/>
        <v>1541360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1541360</v>
      </c>
      <c r="BZ22" s="2">
        <f t="shared" si="9"/>
        <v>0</v>
      </c>
      <c r="CA22" s="2">
        <f t="shared" ref="CA22:DF22" si="10">CA34</f>
        <v>1582512</v>
      </c>
      <c r="CB22" s="2">
        <f t="shared" si="10"/>
        <v>0</v>
      </c>
      <c r="CC22" s="2">
        <f t="shared" si="10"/>
        <v>41152</v>
      </c>
      <c r="CD22" s="2">
        <f t="shared" si="10"/>
        <v>0</v>
      </c>
      <c r="CE22" s="2">
        <f t="shared" si="10"/>
        <v>1541773</v>
      </c>
      <c r="CF22" s="2">
        <f t="shared" si="10"/>
        <v>413</v>
      </c>
      <c r="CG22" s="2">
        <f t="shared" si="10"/>
        <v>0</v>
      </c>
      <c r="CH22" s="2">
        <f t="shared" si="10"/>
        <v>413</v>
      </c>
      <c r="CI22" s="2">
        <f t="shared" si="10"/>
        <v>1541360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ROW(SmtRes!A19)</f>
        <v>19</v>
      </c>
      <c r="D24">
        <f>ROW(EtalonRes!A11)</f>
        <v>11</v>
      </c>
      <c r="E24" t="s">
        <v>18</v>
      </c>
      <c r="F24" t="s">
        <v>19</v>
      </c>
      <c r="G24" t="s">
        <v>20</v>
      </c>
      <c r="H24" t="s">
        <v>21</v>
      </c>
      <c r="I24">
        <v>12</v>
      </c>
      <c r="J24">
        <v>0</v>
      </c>
      <c r="K24">
        <v>12</v>
      </c>
      <c r="O24">
        <f t="shared" ref="O24:O32" si="14">ROUND(CP24,0)</f>
        <v>20657</v>
      </c>
      <c r="P24">
        <f t="shared" ref="P24:P32" si="15">ROUND(CQ24*I24,0)</f>
        <v>413</v>
      </c>
      <c r="Q24">
        <f t="shared" ref="Q24:Q32" si="16">ROUND(CR24*I24,0)</f>
        <v>9243</v>
      </c>
      <c r="R24">
        <f t="shared" ref="R24:R32" si="17">ROUND(CS24*I24,0)</f>
        <v>2847</v>
      </c>
      <c r="S24">
        <f t="shared" ref="S24:S32" si="18">ROUND(CT24*I24,0)</f>
        <v>11001</v>
      </c>
      <c r="T24">
        <f t="shared" ref="T24:T32" si="19">ROUND(CU24*I24,0)</f>
        <v>0</v>
      </c>
      <c r="U24">
        <f t="shared" ref="U24:U32" si="20">ROUND(CV24*I24,7)</f>
        <v>24.72</v>
      </c>
      <c r="V24">
        <f t="shared" ref="V24:V32" si="21">ROUND(CW24*I24,7)</f>
        <v>5.64</v>
      </c>
      <c r="W24">
        <f t="shared" ref="W24:W32" si="22">ROUND(CX24*I24,0)</f>
        <v>0</v>
      </c>
      <c r="X24">
        <f t="shared" ref="X24:X32" si="23">ROUND(CY24,0)</f>
        <v>13433</v>
      </c>
      <c r="Y24">
        <f t="shared" ref="Y24:Y32" si="24">ROUND(CZ24,0)</f>
        <v>7062</v>
      </c>
      <c r="AA24">
        <v>92853788</v>
      </c>
      <c r="AB24">
        <f t="shared" ref="AB24:AB32" si="25">ROUND((AC24+AD24+AF24),2)</f>
        <v>72.91</v>
      </c>
      <c r="AC24">
        <f t="shared" ref="AC24:AC32" si="26">ROUND((ES24),2)</f>
        <v>3.47</v>
      </c>
      <c r="AD24">
        <f t="shared" ref="AD24:AD32" si="27">ROUND((((ET24)-(EU24))+AE24),2)</f>
        <v>49</v>
      </c>
      <c r="AE24">
        <f t="shared" ref="AE24:AE32" si="28">ROUND((EU24),2)</f>
        <v>5.29</v>
      </c>
      <c r="AF24">
        <f t="shared" ref="AF24:AF32" si="29">ROUND((EV24),2)</f>
        <v>20.440000000000001</v>
      </c>
      <c r="AG24">
        <f t="shared" ref="AG24:AG32" si="30">ROUND((AP24),2)</f>
        <v>0</v>
      </c>
      <c r="AH24">
        <f t="shared" ref="AH24:AH32" si="31">(EW24)</f>
        <v>2.06</v>
      </c>
      <c r="AI24">
        <f t="shared" ref="AI24:AI32" si="32">(EX24)</f>
        <v>0.47</v>
      </c>
      <c r="AJ24">
        <f t="shared" ref="AJ24:AJ32" si="33">(AS24)</f>
        <v>0</v>
      </c>
      <c r="AK24">
        <v>72.91</v>
      </c>
      <c r="AL24">
        <v>3.47</v>
      </c>
      <c r="AM24">
        <v>49</v>
      </c>
      <c r="AN24">
        <v>5.29</v>
      </c>
      <c r="AO24">
        <v>20.440000000000001</v>
      </c>
      <c r="AP24">
        <v>0</v>
      </c>
      <c r="AQ24">
        <v>2.06</v>
      </c>
      <c r="AR24">
        <v>0.47</v>
      </c>
      <c r="AS24">
        <v>0</v>
      </c>
      <c r="AT24">
        <v>97</v>
      </c>
      <c r="AU24">
        <v>51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2</v>
      </c>
      <c r="BJ24" t="s">
        <v>22</v>
      </c>
      <c r="BM24">
        <v>108001</v>
      </c>
      <c r="BN24">
        <v>0</v>
      </c>
      <c r="BO24" t="s">
        <v>6</v>
      </c>
      <c r="BP24">
        <v>0</v>
      </c>
      <c r="BQ24">
        <v>3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97</v>
      </c>
      <c r="CA24">
        <v>51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32" si="34">(P24+Q24+S24)</f>
        <v>20657</v>
      </c>
      <c r="CQ24">
        <f>AC24*BC24</f>
        <v>34.422400000000003</v>
      </c>
      <c r="CR24">
        <f>(((ET24)*BB24-(EU24)*BS24)+AE24*BS24)</f>
        <v>770.28</v>
      </c>
      <c r="CS24">
        <f t="shared" ref="CS24:CS32" si="35">AE24*BS24</f>
        <v>237.25650000000002</v>
      </c>
      <c r="CT24">
        <f t="shared" ref="CT24:CT32" si="36">AF24*BA24</f>
        <v>916.73400000000004</v>
      </c>
      <c r="CU24">
        <f t="shared" ref="CU24:CU32" si="37">AG24</f>
        <v>0</v>
      </c>
      <c r="CV24">
        <f t="shared" ref="CV24:CV32" si="38">AH24</f>
        <v>2.06</v>
      </c>
      <c r="CW24">
        <f t="shared" ref="CW24:CW32" si="39">AI24</f>
        <v>0.47</v>
      </c>
      <c r="CX24">
        <f t="shared" ref="CX24:CX32" si="40">AJ24</f>
        <v>0</v>
      </c>
      <c r="CY24">
        <f>(((S24+R24)*AT24)/100)</f>
        <v>13432.56</v>
      </c>
      <c r="CZ24">
        <f>(((S24+R24)*AU24)/100)</f>
        <v>7062.48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21</v>
      </c>
      <c r="DW24" t="s">
        <v>21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59670139</v>
      </c>
      <c r="EF24">
        <v>3</v>
      </c>
      <c r="EG24" t="s">
        <v>23</v>
      </c>
      <c r="EH24">
        <v>0</v>
      </c>
      <c r="EI24" t="s">
        <v>6</v>
      </c>
      <c r="EJ24">
        <v>2</v>
      </c>
      <c r="EK24">
        <v>108001</v>
      </c>
      <c r="EL24" t="s">
        <v>24</v>
      </c>
      <c r="EM24" t="s">
        <v>25</v>
      </c>
      <c r="EO24" t="s">
        <v>6</v>
      </c>
      <c r="EQ24">
        <v>0</v>
      </c>
      <c r="ER24">
        <v>72.91</v>
      </c>
      <c r="ES24">
        <v>3.47</v>
      </c>
      <c r="ET24">
        <v>49</v>
      </c>
      <c r="EU24">
        <v>5.29</v>
      </c>
      <c r="EV24">
        <v>20.440000000000001</v>
      </c>
      <c r="EW24">
        <v>2.06</v>
      </c>
      <c r="EX24">
        <v>0.47</v>
      </c>
      <c r="EY24">
        <v>0</v>
      </c>
      <c r="FQ24">
        <v>0</v>
      </c>
      <c r="FR24">
        <v>0</v>
      </c>
      <c r="FS24">
        <v>0</v>
      </c>
      <c r="FX24">
        <v>97</v>
      </c>
      <c r="FY24">
        <v>51</v>
      </c>
      <c r="GA24" t="s">
        <v>6</v>
      </c>
      <c r="GD24">
        <v>1</v>
      </c>
      <c r="GF24">
        <v>-1878164229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2" si="41">ROUND(IF(AND(BH24=3,BI24=3,FS24&lt;&gt;0),P24,0),0)</f>
        <v>0</v>
      </c>
      <c r="GM24">
        <f t="shared" ref="GM24:GM32" si="42">ROUND(O24+X24+Y24,0)+GX24</f>
        <v>41152</v>
      </c>
      <c r="GN24">
        <f t="shared" ref="GN24:GN32" si="43">IF(OR(BI24=0,BI24=1),GM24-GX24,0)</f>
        <v>0</v>
      </c>
      <c r="GO24">
        <f t="shared" ref="GO24:GO32" si="44">IF(BI24=2,GM24-GX24,0)</f>
        <v>41152</v>
      </c>
      <c r="GP24">
        <f t="shared" ref="GP24:GP32" si="45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32" si="46">ROUND((GT24),2)</f>
        <v>0</v>
      </c>
      <c r="GW24">
        <v>1</v>
      </c>
      <c r="GX24">
        <f t="shared" ref="GX24:GX32" si="47">ROUND(HC24*I24,0)</f>
        <v>0</v>
      </c>
      <c r="HA24">
        <v>0</v>
      </c>
      <c r="HB24">
        <v>0</v>
      </c>
      <c r="HC24">
        <f t="shared" ref="HC24:HC32" si="48">GV24*GW24</f>
        <v>0</v>
      </c>
      <c r="HE24" t="s">
        <v>6</v>
      </c>
      <c r="HF24" t="s">
        <v>6</v>
      </c>
      <c r="HM24" t="s">
        <v>6</v>
      </c>
      <c r="HN24" t="s">
        <v>26</v>
      </c>
      <c r="HO24" t="s">
        <v>27</v>
      </c>
      <c r="HP24" t="s">
        <v>24</v>
      </c>
      <c r="HQ24" t="s">
        <v>24</v>
      </c>
      <c r="HS24">
        <v>0</v>
      </c>
      <c r="IK24">
        <v>0</v>
      </c>
    </row>
    <row r="25" spans="1:245" x14ac:dyDescent="0.2">
      <c r="A25">
        <v>18</v>
      </c>
      <c r="B25">
        <v>1</v>
      </c>
      <c r="C25">
        <v>12</v>
      </c>
      <c r="E25" t="s">
        <v>28</v>
      </c>
      <c r="F25" t="s">
        <v>29</v>
      </c>
      <c r="G25" t="s">
        <v>30</v>
      </c>
      <c r="H25" t="str">
        <f>'1.Ведомость'!C22</f>
        <v>ШТ</v>
      </c>
      <c r="I25">
        <f>I24*J25</f>
        <v>1</v>
      </c>
      <c r="J25">
        <v>8.3333333333333329E-2</v>
      </c>
      <c r="K25">
        <v>8.3333329999999997E-2</v>
      </c>
      <c r="O25">
        <f t="shared" si="14"/>
        <v>156302</v>
      </c>
      <c r="P25">
        <f t="shared" si="15"/>
        <v>156302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4"/>
        <v>0</v>
      </c>
      <c r="AA25">
        <v>92853788</v>
      </c>
      <c r="AB25">
        <f t="shared" si="25"/>
        <v>156301.78</v>
      </c>
      <c r="AC25">
        <f t="shared" si="26"/>
        <v>156301.78</v>
      </c>
      <c r="AD25">
        <f t="shared" si="27"/>
        <v>0</v>
      </c>
      <c r="AE25">
        <f t="shared" si="28"/>
        <v>0</v>
      </c>
      <c r="AF25">
        <f t="shared" si="29"/>
        <v>0</v>
      </c>
      <c r="AG25">
        <f t="shared" si="30"/>
        <v>0</v>
      </c>
      <c r="AH25">
        <f t="shared" si="31"/>
        <v>0</v>
      </c>
      <c r="AI25">
        <f t="shared" si="32"/>
        <v>0</v>
      </c>
      <c r="AJ25">
        <f t="shared" si="33"/>
        <v>0</v>
      </c>
      <c r="AK25">
        <v>156301.78</v>
      </c>
      <c r="AL25">
        <v>156301.78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6.43</v>
      </c>
      <c r="BD25" t="s">
        <v>6</v>
      </c>
      <c r="BE25" t="s">
        <v>6</v>
      </c>
      <c r="BF25" t="s">
        <v>6</v>
      </c>
      <c r="BG25" t="s">
        <v>6</v>
      </c>
      <c r="BH25">
        <v>3</v>
      </c>
      <c r="BI25">
        <v>3</v>
      </c>
      <c r="BJ25" t="s">
        <v>31</v>
      </c>
      <c r="BM25">
        <v>600001</v>
      </c>
      <c r="BN25">
        <v>0</v>
      </c>
      <c r="BO25" t="s">
        <v>6</v>
      </c>
      <c r="BP25">
        <v>0</v>
      </c>
      <c r="BQ25">
        <v>5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0</v>
      </c>
      <c r="CA25">
        <v>0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4"/>
        <v>156302</v>
      </c>
      <c r="CQ25">
        <f t="shared" ref="CQ25:CQ32" si="49">AC25</f>
        <v>156301.78</v>
      </c>
      <c r="CR25">
        <f t="shared" ref="CR25:CR32" si="50">(((ET25)-(EU25)*BS25)+AE25*BS25)</f>
        <v>0</v>
      </c>
      <c r="CS25">
        <f t="shared" si="35"/>
        <v>0</v>
      </c>
      <c r="CT25">
        <f t="shared" si="36"/>
        <v>0</v>
      </c>
      <c r="CU25">
        <f t="shared" si="37"/>
        <v>0</v>
      </c>
      <c r="CV25">
        <f t="shared" si="38"/>
        <v>0</v>
      </c>
      <c r="CW25">
        <f t="shared" si="39"/>
        <v>0</v>
      </c>
      <c r="CX25">
        <f t="shared" si="40"/>
        <v>0</v>
      </c>
      <c r="CY25">
        <f>0</f>
        <v>0</v>
      </c>
      <c r="CZ25">
        <f>0</f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21</v>
      </c>
      <c r="DW25" t="s">
        <v>21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59670230</v>
      </c>
      <c r="EF25">
        <v>5</v>
      </c>
      <c r="EG25" t="s">
        <v>32</v>
      </c>
      <c r="EH25">
        <v>0</v>
      </c>
      <c r="EI25" t="s">
        <v>6</v>
      </c>
      <c r="EJ25">
        <v>3</v>
      </c>
      <c r="EK25">
        <v>600001</v>
      </c>
      <c r="EL25" t="s">
        <v>33</v>
      </c>
      <c r="EM25" t="s">
        <v>34</v>
      </c>
      <c r="EO25" t="s">
        <v>6</v>
      </c>
      <c r="EQ25">
        <v>0</v>
      </c>
      <c r="ER25">
        <v>156301.78</v>
      </c>
      <c r="ES25">
        <v>156301.78</v>
      </c>
      <c r="ET25">
        <v>0</v>
      </c>
      <c r="EU25">
        <v>0</v>
      </c>
      <c r="EV25">
        <v>0</v>
      </c>
      <c r="EW25">
        <v>0</v>
      </c>
      <c r="EX25">
        <v>0</v>
      </c>
      <c r="EZ25">
        <v>5</v>
      </c>
      <c r="FC25">
        <v>0</v>
      </c>
      <c r="FD25">
        <v>18</v>
      </c>
      <c r="FF25">
        <v>149804.46</v>
      </c>
      <c r="FQ25">
        <v>0</v>
      </c>
      <c r="FR25">
        <f t="shared" ref="FR25:FR32" si="51">P25</f>
        <v>156302</v>
      </c>
      <c r="FS25">
        <v>0</v>
      </c>
      <c r="FX25">
        <v>0</v>
      </c>
      <c r="FY25">
        <v>0</v>
      </c>
      <c r="GA25" t="s">
        <v>35</v>
      </c>
      <c r="GD25">
        <v>1</v>
      </c>
      <c r="GF25">
        <v>53886412</v>
      </c>
      <c r="GG25">
        <v>2</v>
      </c>
      <c r="GH25">
        <v>3</v>
      </c>
      <c r="GI25">
        <v>4</v>
      </c>
      <c r="GJ25">
        <v>0</v>
      </c>
      <c r="GK25">
        <v>0</v>
      </c>
      <c r="GL25">
        <f t="shared" si="41"/>
        <v>0</v>
      </c>
      <c r="GM25">
        <f t="shared" si="42"/>
        <v>156302</v>
      </c>
      <c r="GN25">
        <f t="shared" si="43"/>
        <v>0</v>
      </c>
      <c r="GO25">
        <f t="shared" si="44"/>
        <v>0</v>
      </c>
      <c r="GP25">
        <f t="shared" si="45"/>
        <v>0</v>
      </c>
      <c r="GR25">
        <v>1</v>
      </c>
      <c r="GS25">
        <v>1</v>
      </c>
      <c r="GT25">
        <v>0</v>
      </c>
      <c r="GU25" t="s">
        <v>6</v>
      </c>
      <c r="GV25">
        <f t="shared" si="46"/>
        <v>0</v>
      </c>
      <c r="GW25">
        <v>1</v>
      </c>
      <c r="GX25">
        <f t="shared" si="47"/>
        <v>0</v>
      </c>
      <c r="HA25">
        <v>0</v>
      </c>
      <c r="HB25">
        <v>0</v>
      </c>
      <c r="HC25">
        <f t="shared" si="48"/>
        <v>0</v>
      </c>
      <c r="HE25" t="s">
        <v>36</v>
      </c>
      <c r="HF25" t="s">
        <v>37</v>
      </c>
      <c r="HH25">
        <f t="shared" ref="HH25:HH32" si="52">ROUND(AC25*I25,0)</f>
        <v>156302</v>
      </c>
      <c r="HM25" t="s">
        <v>6</v>
      </c>
      <c r="HN25" t="s">
        <v>6</v>
      </c>
      <c r="HO25" t="s">
        <v>6</v>
      </c>
      <c r="HP25" t="s">
        <v>6</v>
      </c>
      <c r="HQ25" t="s">
        <v>6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19</v>
      </c>
      <c r="E26" t="s">
        <v>37</v>
      </c>
      <c r="F26" t="s">
        <v>29</v>
      </c>
      <c r="G26" t="s">
        <v>38</v>
      </c>
      <c r="H26" t="str">
        <f>'1.Ведомость'!C23</f>
        <v>ШТ</v>
      </c>
      <c r="I26">
        <f>I24*J26</f>
        <v>1</v>
      </c>
      <c r="J26">
        <v>8.3333333333333329E-2</v>
      </c>
      <c r="K26">
        <v>8.3333329999999997E-2</v>
      </c>
      <c r="O26">
        <f t="shared" si="14"/>
        <v>156302</v>
      </c>
      <c r="P26">
        <f t="shared" si="15"/>
        <v>156302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92853788</v>
      </c>
      <c r="AB26">
        <f t="shared" si="25"/>
        <v>156301.78</v>
      </c>
      <c r="AC26">
        <f t="shared" si="26"/>
        <v>156301.78</v>
      </c>
      <c r="AD26">
        <f t="shared" si="27"/>
        <v>0</v>
      </c>
      <c r="AE26">
        <f t="shared" si="28"/>
        <v>0</v>
      </c>
      <c r="AF26">
        <f t="shared" si="29"/>
        <v>0</v>
      </c>
      <c r="AG26">
        <f t="shared" si="30"/>
        <v>0</v>
      </c>
      <c r="AH26">
        <f t="shared" si="31"/>
        <v>0</v>
      </c>
      <c r="AI26">
        <f t="shared" si="32"/>
        <v>0</v>
      </c>
      <c r="AJ26">
        <f t="shared" si="33"/>
        <v>0</v>
      </c>
      <c r="AK26">
        <v>156301.78</v>
      </c>
      <c r="AL26">
        <v>156301.78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6.43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3</v>
      </c>
      <c r="BJ26" t="s">
        <v>31</v>
      </c>
      <c r="BM26">
        <v>600001</v>
      </c>
      <c r="BN26">
        <v>0</v>
      </c>
      <c r="BO26" t="s">
        <v>6</v>
      </c>
      <c r="BP26">
        <v>0</v>
      </c>
      <c r="BQ26">
        <v>5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156302</v>
      </c>
      <c r="CQ26">
        <f t="shared" si="49"/>
        <v>156301.78</v>
      </c>
      <c r="CR26">
        <f t="shared" si="50"/>
        <v>0</v>
      </c>
      <c r="CS26">
        <f t="shared" si="35"/>
        <v>0</v>
      </c>
      <c r="CT26">
        <f t="shared" si="36"/>
        <v>0</v>
      </c>
      <c r="CU26">
        <f t="shared" si="37"/>
        <v>0</v>
      </c>
      <c r="CV26">
        <f t="shared" si="38"/>
        <v>0</v>
      </c>
      <c r="CW26">
        <f t="shared" si="39"/>
        <v>0</v>
      </c>
      <c r="CX26">
        <f t="shared" si="40"/>
        <v>0</v>
      </c>
      <c r="CY26">
        <f>0</f>
        <v>0</v>
      </c>
      <c r="CZ26">
        <f>0</f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21</v>
      </c>
      <c r="DW26" t="s">
        <v>21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59670230</v>
      </c>
      <c r="EF26">
        <v>5</v>
      </c>
      <c r="EG26" t="s">
        <v>32</v>
      </c>
      <c r="EH26">
        <v>0</v>
      </c>
      <c r="EI26" t="s">
        <v>6</v>
      </c>
      <c r="EJ26">
        <v>3</v>
      </c>
      <c r="EK26">
        <v>600001</v>
      </c>
      <c r="EL26" t="s">
        <v>33</v>
      </c>
      <c r="EM26" t="s">
        <v>34</v>
      </c>
      <c r="EO26" t="s">
        <v>6</v>
      </c>
      <c r="EQ26">
        <v>0</v>
      </c>
      <c r="ER26">
        <v>156301.78</v>
      </c>
      <c r="ES26">
        <v>156301.78</v>
      </c>
      <c r="ET26">
        <v>0</v>
      </c>
      <c r="EU26">
        <v>0</v>
      </c>
      <c r="EV26">
        <v>0</v>
      </c>
      <c r="EW26">
        <v>0</v>
      </c>
      <c r="EX26">
        <v>0</v>
      </c>
      <c r="EZ26">
        <v>5</v>
      </c>
      <c r="FC26">
        <v>0</v>
      </c>
      <c r="FD26">
        <v>18</v>
      </c>
      <c r="FF26">
        <v>149804.46</v>
      </c>
      <c r="FQ26">
        <v>0</v>
      </c>
      <c r="FR26">
        <f t="shared" si="51"/>
        <v>156302</v>
      </c>
      <c r="FS26">
        <v>0</v>
      </c>
      <c r="FX26">
        <v>0</v>
      </c>
      <c r="FY26">
        <v>0</v>
      </c>
      <c r="GA26" t="s">
        <v>35</v>
      </c>
      <c r="GD26">
        <v>1</v>
      </c>
      <c r="GF26">
        <v>1090507794</v>
      </c>
      <c r="GG26">
        <v>2</v>
      </c>
      <c r="GH26">
        <v>3</v>
      </c>
      <c r="GI26">
        <v>4</v>
      </c>
      <c r="GJ26">
        <v>0</v>
      </c>
      <c r="GK26">
        <v>0</v>
      </c>
      <c r="GL26">
        <f t="shared" si="41"/>
        <v>0</v>
      </c>
      <c r="GM26">
        <f t="shared" si="42"/>
        <v>156302</v>
      </c>
      <c r="GN26">
        <f t="shared" si="43"/>
        <v>0</v>
      </c>
      <c r="GO26">
        <f t="shared" si="44"/>
        <v>0</v>
      </c>
      <c r="GP26">
        <f t="shared" si="45"/>
        <v>0</v>
      </c>
      <c r="GR26">
        <v>1</v>
      </c>
      <c r="GS26">
        <v>1</v>
      </c>
      <c r="GT26">
        <v>0</v>
      </c>
      <c r="GU26" t="s">
        <v>6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36</v>
      </c>
      <c r="HF26" t="s">
        <v>37</v>
      </c>
      <c r="HH26">
        <f t="shared" si="52"/>
        <v>156302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</row>
    <row r="27" spans="1:245" x14ac:dyDescent="0.2">
      <c r="A27">
        <v>18</v>
      </c>
      <c r="B27">
        <v>1</v>
      </c>
      <c r="C27">
        <v>13</v>
      </c>
      <c r="E27" t="s">
        <v>39</v>
      </c>
      <c r="F27" t="s">
        <v>29</v>
      </c>
      <c r="G27" t="s">
        <v>40</v>
      </c>
      <c r="H27" t="str">
        <f>'1.Ведомость'!C24</f>
        <v>ШТ</v>
      </c>
      <c r="I27">
        <f>I24*J27</f>
        <v>2</v>
      </c>
      <c r="J27">
        <v>0.16666666666666666</v>
      </c>
      <c r="K27">
        <v>0.16666666999999999</v>
      </c>
      <c r="O27">
        <f t="shared" si="14"/>
        <v>196048</v>
      </c>
      <c r="P27">
        <f t="shared" si="15"/>
        <v>196048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92853788</v>
      </c>
      <c r="AB27">
        <f t="shared" si="25"/>
        <v>98023.92</v>
      </c>
      <c r="AC27">
        <f t="shared" si="26"/>
        <v>98023.92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98023.92</v>
      </c>
      <c r="AL27">
        <v>98023.92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6.43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3</v>
      </c>
      <c r="BJ27" t="s">
        <v>31</v>
      </c>
      <c r="BM27">
        <v>600001</v>
      </c>
      <c r="BN27">
        <v>0</v>
      </c>
      <c r="BO27" t="s">
        <v>6</v>
      </c>
      <c r="BP27">
        <v>0</v>
      </c>
      <c r="BQ27">
        <v>5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0</v>
      </c>
      <c r="CA27">
        <v>0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196048</v>
      </c>
      <c r="CQ27">
        <f t="shared" si="49"/>
        <v>98023.92</v>
      </c>
      <c r="CR27">
        <f t="shared" si="50"/>
        <v>0</v>
      </c>
      <c r="CS27">
        <f t="shared" si="35"/>
        <v>0</v>
      </c>
      <c r="CT27">
        <f t="shared" si="36"/>
        <v>0</v>
      </c>
      <c r="CU27">
        <f t="shared" si="37"/>
        <v>0</v>
      </c>
      <c r="CV27">
        <f t="shared" si="38"/>
        <v>0</v>
      </c>
      <c r="CW27">
        <f t="shared" si="39"/>
        <v>0</v>
      </c>
      <c r="CX27">
        <f t="shared" si="40"/>
        <v>0</v>
      </c>
      <c r="CY27">
        <f>0</f>
        <v>0</v>
      </c>
      <c r="CZ27">
        <f>0</f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21</v>
      </c>
      <c r="DW27" t="s">
        <v>21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59670230</v>
      </c>
      <c r="EF27">
        <v>5</v>
      </c>
      <c r="EG27" t="s">
        <v>32</v>
      </c>
      <c r="EH27">
        <v>0</v>
      </c>
      <c r="EI27" t="s">
        <v>6</v>
      </c>
      <c r="EJ27">
        <v>3</v>
      </c>
      <c r="EK27">
        <v>600001</v>
      </c>
      <c r="EL27" t="s">
        <v>33</v>
      </c>
      <c r="EM27" t="s">
        <v>34</v>
      </c>
      <c r="EO27" t="s">
        <v>6</v>
      </c>
      <c r="EQ27">
        <v>0</v>
      </c>
      <c r="ER27">
        <v>98023.92</v>
      </c>
      <c r="ES27">
        <v>98023.92</v>
      </c>
      <c r="ET27">
        <v>0</v>
      </c>
      <c r="EU27">
        <v>0</v>
      </c>
      <c r="EV27">
        <v>0</v>
      </c>
      <c r="EW27">
        <v>0</v>
      </c>
      <c r="EX27">
        <v>0</v>
      </c>
      <c r="EZ27">
        <v>5</v>
      </c>
      <c r="FC27">
        <v>0</v>
      </c>
      <c r="FD27">
        <v>18</v>
      </c>
      <c r="FF27">
        <v>93949.16</v>
      </c>
      <c r="FQ27">
        <v>0</v>
      </c>
      <c r="FR27">
        <f t="shared" si="51"/>
        <v>196048</v>
      </c>
      <c r="FS27">
        <v>0</v>
      </c>
      <c r="FX27">
        <v>0</v>
      </c>
      <c r="FY27">
        <v>0</v>
      </c>
      <c r="GA27" t="s">
        <v>41</v>
      </c>
      <c r="GD27">
        <v>1</v>
      </c>
      <c r="GF27">
        <v>356120015</v>
      </c>
      <c r="GG27">
        <v>2</v>
      </c>
      <c r="GH27">
        <v>3</v>
      </c>
      <c r="GI27">
        <v>4</v>
      </c>
      <c r="GJ27">
        <v>0</v>
      </c>
      <c r="GK27">
        <v>0</v>
      </c>
      <c r="GL27">
        <f t="shared" si="41"/>
        <v>0</v>
      </c>
      <c r="GM27">
        <f t="shared" si="42"/>
        <v>196048</v>
      </c>
      <c r="GN27">
        <f t="shared" si="43"/>
        <v>0</v>
      </c>
      <c r="GO27">
        <f t="shared" si="44"/>
        <v>0</v>
      </c>
      <c r="GP27">
        <f t="shared" si="45"/>
        <v>0</v>
      </c>
      <c r="GR27">
        <v>1</v>
      </c>
      <c r="GS27">
        <v>1</v>
      </c>
      <c r="GT27">
        <v>0</v>
      </c>
      <c r="GU27" t="s">
        <v>6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36</v>
      </c>
      <c r="HF27" t="s">
        <v>37</v>
      </c>
      <c r="HH27">
        <f t="shared" si="52"/>
        <v>196048</v>
      </c>
      <c r="HM27" t="s">
        <v>6</v>
      </c>
      <c r="HN27" t="s">
        <v>6</v>
      </c>
      <c r="HO27" t="s">
        <v>6</v>
      </c>
      <c r="HP27" t="s">
        <v>6</v>
      </c>
      <c r="HQ27" t="s">
        <v>6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14</v>
      </c>
      <c r="E28" t="s">
        <v>42</v>
      </c>
      <c r="F28" t="s">
        <v>29</v>
      </c>
      <c r="G28" t="s">
        <v>43</v>
      </c>
      <c r="H28" t="str">
        <f>'1.Ведомость'!C25</f>
        <v>ШТ</v>
      </c>
      <c r="I28">
        <f>I24*J28</f>
        <v>1</v>
      </c>
      <c r="J28">
        <v>8.3333333333333329E-2</v>
      </c>
      <c r="K28">
        <v>8.3333329999999997E-2</v>
      </c>
      <c r="O28">
        <f t="shared" si="14"/>
        <v>244255</v>
      </c>
      <c r="P28">
        <f t="shared" si="15"/>
        <v>244255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92853788</v>
      </c>
      <c r="AB28">
        <f t="shared" si="25"/>
        <v>244254.79</v>
      </c>
      <c r="AC28">
        <f t="shared" si="26"/>
        <v>244254.79</v>
      </c>
      <c r="AD28">
        <f t="shared" si="27"/>
        <v>0</v>
      </c>
      <c r="AE28">
        <f t="shared" si="28"/>
        <v>0</v>
      </c>
      <c r="AF28">
        <f t="shared" si="29"/>
        <v>0</v>
      </c>
      <c r="AG28">
        <f t="shared" si="30"/>
        <v>0</v>
      </c>
      <c r="AH28">
        <f t="shared" si="31"/>
        <v>0</v>
      </c>
      <c r="AI28">
        <f t="shared" si="32"/>
        <v>0</v>
      </c>
      <c r="AJ28">
        <f t="shared" si="33"/>
        <v>0</v>
      </c>
      <c r="AK28">
        <v>244254.79</v>
      </c>
      <c r="AL28">
        <v>244254.79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6.43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3</v>
      </c>
      <c r="BJ28" t="s">
        <v>31</v>
      </c>
      <c r="BM28">
        <v>600001</v>
      </c>
      <c r="BN28">
        <v>0</v>
      </c>
      <c r="BO28" t="s">
        <v>6</v>
      </c>
      <c r="BP28">
        <v>0</v>
      </c>
      <c r="BQ28">
        <v>5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0</v>
      </c>
      <c r="CA28">
        <v>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244255</v>
      </c>
      <c r="CQ28">
        <f t="shared" si="49"/>
        <v>244254.79</v>
      </c>
      <c r="CR28">
        <f t="shared" si="50"/>
        <v>0</v>
      </c>
      <c r="CS28">
        <f t="shared" si="35"/>
        <v>0</v>
      </c>
      <c r="CT28">
        <f t="shared" si="36"/>
        <v>0</v>
      </c>
      <c r="CU28">
        <f t="shared" si="37"/>
        <v>0</v>
      </c>
      <c r="CV28">
        <f t="shared" si="38"/>
        <v>0</v>
      </c>
      <c r="CW28">
        <f t="shared" si="39"/>
        <v>0</v>
      </c>
      <c r="CX28">
        <f t="shared" si="40"/>
        <v>0</v>
      </c>
      <c r="CY28">
        <f>0</f>
        <v>0</v>
      </c>
      <c r="CZ28">
        <f>0</f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59670230</v>
      </c>
      <c r="EF28">
        <v>5</v>
      </c>
      <c r="EG28" t="s">
        <v>32</v>
      </c>
      <c r="EH28">
        <v>0</v>
      </c>
      <c r="EI28" t="s">
        <v>6</v>
      </c>
      <c r="EJ28">
        <v>3</v>
      </c>
      <c r="EK28">
        <v>600001</v>
      </c>
      <c r="EL28" t="s">
        <v>33</v>
      </c>
      <c r="EM28" t="s">
        <v>34</v>
      </c>
      <c r="EO28" t="s">
        <v>6</v>
      </c>
      <c r="EQ28">
        <v>0</v>
      </c>
      <c r="ER28">
        <v>244254.79</v>
      </c>
      <c r="ES28">
        <v>244254.79</v>
      </c>
      <c r="ET28">
        <v>0</v>
      </c>
      <c r="EU28">
        <v>0</v>
      </c>
      <c r="EV28">
        <v>0</v>
      </c>
      <c r="EW28">
        <v>0</v>
      </c>
      <c r="EX28">
        <v>0</v>
      </c>
      <c r="EZ28">
        <v>5</v>
      </c>
      <c r="FC28">
        <v>0</v>
      </c>
      <c r="FD28">
        <v>18</v>
      </c>
      <c r="FF28">
        <v>234101.35</v>
      </c>
      <c r="FQ28">
        <v>0</v>
      </c>
      <c r="FR28">
        <f t="shared" si="51"/>
        <v>244255</v>
      </c>
      <c r="FS28">
        <v>0</v>
      </c>
      <c r="FX28">
        <v>0</v>
      </c>
      <c r="FY28">
        <v>0</v>
      </c>
      <c r="GA28" t="s">
        <v>44</v>
      </c>
      <c r="GD28">
        <v>1</v>
      </c>
      <c r="GF28">
        <v>-564425570</v>
      </c>
      <c r="GG28">
        <v>2</v>
      </c>
      <c r="GH28">
        <v>3</v>
      </c>
      <c r="GI28">
        <v>4</v>
      </c>
      <c r="GJ28">
        <v>0</v>
      </c>
      <c r="GK28">
        <v>0</v>
      </c>
      <c r="GL28">
        <f t="shared" si="41"/>
        <v>0</v>
      </c>
      <c r="GM28">
        <f t="shared" si="42"/>
        <v>244255</v>
      </c>
      <c r="GN28">
        <f t="shared" si="43"/>
        <v>0</v>
      </c>
      <c r="GO28">
        <f t="shared" si="44"/>
        <v>0</v>
      </c>
      <c r="GP28">
        <f t="shared" si="45"/>
        <v>0</v>
      </c>
      <c r="GR28">
        <v>1</v>
      </c>
      <c r="GS28">
        <v>1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36</v>
      </c>
      <c r="HF28" t="s">
        <v>37</v>
      </c>
      <c r="HH28">
        <f t="shared" si="52"/>
        <v>244255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15</v>
      </c>
      <c r="E29" t="s">
        <v>45</v>
      </c>
      <c r="F29" t="s">
        <v>29</v>
      </c>
      <c r="G29" t="s">
        <v>46</v>
      </c>
      <c r="H29" t="str">
        <f>'1.Ведомость'!C26</f>
        <v>ШТ</v>
      </c>
      <c r="I29">
        <f>I24*J29</f>
        <v>1</v>
      </c>
      <c r="J29">
        <v>8.3333333333333329E-2</v>
      </c>
      <c r="K29">
        <v>8.3333329999999997E-2</v>
      </c>
      <c r="O29">
        <f t="shared" si="14"/>
        <v>81629</v>
      </c>
      <c r="P29">
        <f t="shared" si="15"/>
        <v>81629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92853788</v>
      </c>
      <c r="AB29">
        <f t="shared" si="25"/>
        <v>81629.06</v>
      </c>
      <c r="AC29">
        <f t="shared" si="26"/>
        <v>81629.06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81629.06</v>
      </c>
      <c r="AL29">
        <v>81629.06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6.43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3</v>
      </c>
      <c r="BJ29" t="s">
        <v>31</v>
      </c>
      <c r="BM29">
        <v>600001</v>
      </c>
      <c r="BN29">
        <v>0</v>
      </c>
      <c r="BO29" t="s">
        <v>6</v>
      </c>
      <c r="BP29">
        <v>0</v>
      </c>
      <c r="BQ29">
        <v>5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81629</v>
      </c>
      <c r="CQ29">
        <f t="shared" si="49"/>
        <v>81629.06</v>
      </c>
      <c r="CR29">
        <f t="shared" si="50"/>
        <v>0</v>
      </c>
      <c r="CS29">
        <f t="shared" si="35"/>
        <v>0</v>
      </c>
      <c r="CT29">
        <f t="shared" si="36"/>
        <v>0</v>
      </c>
      <c r="CU29">
        <f t="shared" si="37"/>
        <v>0</v>
      </c>
      <c r="CV29">
        <f t="shared" si="38"/>
        <v>0</v>
      </c>
      <c r="CW29">
        <f t="shared" si="39"/>
        <v>0</v>
      </c>
      <c r="CX29">
        <f t="shared" si="40"/>
        <v>0</v>
      </c>
      <c r="CY29">
        <f>0</f>
        <v>0</v>
      </c>
      <c r="CZ29">
        <f>0</f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59670230</v>
      </c>
      <c r="EF29">
        <v>5</v>
      </c>
      <c r="EG29" t="s">
        <v>32</v>
      </c>
      <c r="EH29">
        <v>0</v>
      </c>
      <c r="EI29" t="s">
        <v>6</v>
      </c>
      <c r="EJ29">
        <v>3</v>
      </c>
      <c r="EK29">
        <v>600001</v>
      </c>
      <c r="EL29" t="s">
        <v>33</v>
      </c>
      <c r="EM29" t="s">
        <v>34</v>
      </c>
      <c r="EO29" t="s">
        <v>6</v>
      </c>
      <c r="EQ29">
        <v>0</v>
      </c>
      <c r="ER29">
        <v>81629.06</v>
      </c>
      <c r="ES29">
        <v>81629.06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78235.820000000007</v>
      </c>
      <c r="FQ29">
        <v>0</v>
      </c>
      <c r="FR29">
        <f t="shared" si="51"/>
        <v>81629</v>
      </c>
      <c r="FS29">
        <v>0</v>
      </c>
      <c r="FX29">
        <v>0</v>
      </c>
      <c r="FY29">
        <v>0</v>
      </c>
      <c r="GA29" t="s">
        <v>47</v>
      </c>
      <c r="GD29">
        <v>1</v>
      </c>
      <c r="GF29">
        <v>-628454142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41"/>
        <v>0</v>
      </c>
      <c r="GM29">
        <f t="shared" si="42"/>
        <v>81629</v>
      </c>
      <c r="GN29">
        <f t="shared" si="43"/>
        <v>0</v>
      </c>
      <c r="GO29">
        <f t="shared" si="44"/>
        <v>0</v>
      </c>
      <c r="GP29">
        <f t="shared" si="45"/>
        <v>0</v>
      </c>
      <c r="GR29">
        <v>1</v>
      </c>
      <c r="GS29">
        <v>1</v>
      </c>
      <c r="GT29">
        <v>0</v>
      </c>
      <c r="GU29" t="s">
        <v>6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36</v>
      </c>
      <c r="HF29" t="s">
        <v>37</v>
      </c>
      <c r="HH29">
        <f t="shared" si="52"/>
        <v>81629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16</v>
      </c>
      <c r="E30" t="s">
        <v>48</v>
      </c>
      <c r="F30" t="s">
        <v>29</v>
      </c>
      <c r="G30" t="s">
        <v>49</v>
      </c>
      <c r="H30" t="str">
        <f>'1.Ведомость'!C27</f>
        <v>ШТ</v>
      </c>
      <c r="I30">
        <f>I24*J30</f>
        <v>1</v>
      </c>
      <c r="J30">
        <v>8.3333333333333329E-2</v>
      </c>
      <c r="K30">
        <v>8.3333329999999997E-2</v>
      </c>
      <c r="O30">
        <f t="shared" si="14"/>
        <v>244255</v>
      </c>
      <c r="P30">
        <f t="shared" si="15"/>
        <v>244255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92853788</v>
      </c>
      <c r="AB30">
        <f t="shared" si="25"/>
        <v>244254.79</v>
      </c>
      <c r="AC30">
        <f t="shared" si="26"/>
        <v>244254.79</v>
      </c>
      <c r="AD30">
        <f t="shared" si="27"/>
        <v>0</v>
      </c>
      <c r="AE30">
        <f t="shared" si="28"/>
        <v>0</v>
      </c>
      <c r="AF30">
        <f t="shared" si="29"/>
        <v>0</v>
      </c>
      <c r="AG30">
        <f t="shared" si="30"/>
        <v>0</v>
      </c>
      <c r="AH30">
        <f t="shared" si="31"/>
        <v>0</v>
      </c>
      <c r="AI30">
        <f t="shared" si="32"/>
        <v>0</v>
      </c>
      <c r="AJ30">
        <f t="shared" si="33"/>
        <v>0</v>
      </c>
      <c r="AK30">
        <v>244254.79</v>
      </c>
      <c r="AL30">
        <v>244254.79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6.43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3</v>
      </c>
      <c r="BJ30" t="s">
        <v>31</v>
      </c>
      <c r="BM30">
        <v>600001</v>
      </c>
      <c r="BN30">
        <v>0</v>
      </c>
      <c r="BO30" t="s">
        <v>6</v>
      </c>
      <c r="BP30">
        <v>0</v>
      </c>
      <c r="BQ30">
        <v>5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244255</v>
      </c>
      <c r="CQ30">
        <f t="shared" si="49"/>
        <v>244254.79</v>
      </c>
      <c r="CR30">
        <f t="shared" si="50"/>
        <v>0</v>
      </c>
      <c r="CS30">
        <f t="shared" si="35"/>
        <v>0</v>
      </c>
      <c r="CT30">
        <f t="shared" si="36"/>
        <v>0</v>
      </c>
      <c r="CU30">
        <f t="shared" si="37"/>
        <v>0</v>
      </c>
      <c r="CV30">
        <f t="shared" si="38"/>
        <v>0</v>
      </c>
      <c r="CW30">
        <f t="shared" si="39"/>
        <v>0</v>
      </c>
      <c r="CX30">
        <f t="shared" si="40"/>
        <v>0</v>
      </c>
      <c r="CY30">
        <f>0</f>
        <v>0</v>
      </c>
      <c r="CZ30">
        <f>0</f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59670230</v>
      </c>
      <c r="EF30">
        <v>5</v>
      </c>
      <c r="EG30" t="s">
        <v>32</v>
      </c>
      <c r="EH30">
        <v>0</v>
      </c>
      <c r="EI30" t="s">
        <v>6</v>
      </c>
      <c r="EJ30">
        <v>3</v>
      </c>
      <c r="EK30">
        <v>600001</v>
      </c>
      <c r="EL30" t="s">
        <v>33</v>
      </c>
      <c r="EM30" t="s">
        <v>34</v>
      </c>
      <c r="EO30" t="s">
        <v>6</v>
      </c>
      <c r="EQ30">
        <v>0</v>
      </c>
      <c r="ER30">
        <v>244254.79</v>
      </c>
      <c r="ES30">
        <v>244254.79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234101.35</v>
      </c>
      <c r="FQ30">
        <v>0</v>
      </c>
      <c r="FR30">
        <f t="shared" si="51"/>
        <v>244255</v>
      </c>
      <c r="FS30">
        <v>0</v>
      </c>
      <c r="FX30">
        <v>0</v>
      </c>
      <c r="FY30">
        <v>0</v>
      </c>
      <c r="GA30" t="s">
        <v>44</v>
      </c>
      <c r="GD30">
        <v>1</v>
      </c>
      <c r="GF30">
        <v>-968776025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41"/>
        <v>0</v>
      </c>
      <c r="GM30">
        <f t="shared" si="42"/>
        <v>244255</v>
      </c>
      <c r="GN30">
        <f t="shared" si="43"/>
        <v>0</v>
      </c>
      <c r="GO30">
        <f t="shared" si="44"/>
        <v>0</v>
      </c>
      <c r="GP30">
        <f t="shared" si="45"/>
        <v>0</v>
      </c>
      <c r="GR30">
        <v>1</v>
      </c>
      <c r="GS30">
        <v>1</v>
      </c>
      <c r="GT30">
        <v>0</v>
      </c>
      <c r="GU30" t="s">
        <v>6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36</v>
      </c>
      <c r="HF30" t="s">
        <v>37</v>
      </c>
      <c r="HH30">
        <f t="shared" si="52"/>
        <v>244255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17</v>
      </c>
      <c r="E31" t="s">
        <v>50</v>
      </c>
      <c r="F31" t="s">
        <v>29</v>
      </c>
      <c r="G31" t="s">
        <v>51</v>
      </c>
      <c r="H31" t="str">
        <f>'1.Ведомость'!C28</f>
        <v>ШТ</v>
      </c>
      <c r="I31">
        <f>I24*J31</f>
        <v>1</v>
      </c>
      <c r="J31">
        <v>8.3333333333333329E-2</v>
      </c>
      <c r="K31">
        <v>8.3333329999999997E-2</v>
      </c>
      <c r="O31">
        <f t="shared" si="14"/>
        <v>81629</v>
      </c>
      <c r="P31">
        <f t="shared" si="15"/>
        <v>81629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92853788</v>
      </c>
      <c r="AB31">
        <f t="shared" si="25"/>
        <v>81629.06</v>
      </c>
      <c r="AC31">
        <f t="shared" si="26"/>
        <v>81629.06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81629.06</v>
      </c>
      <c r="AL31">
        <v>81629.06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6.43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3</v>
      </c>
      <c r="BJ31" t="s">
        <v>31</v>
      </c>
      <c r="BM31">
        <v>600001</v>
      </c>
      <c r="BN31">
        <v>0</v>
      </c>
      <c r="BO31" t="s">
        <v>6</v>
      </c>
      <c r="BP31">
        <v>0</v>
      </c>
      <c r="BQ31">
        <v>5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81629</v>
      </c>
      <c r="CQ31">
        <f t="shared" si="49"/>
        <v>81629.06</v>
      </c>
      <c r="CR31">
        <f t="shared" si="50"/>
        <v>0</v>
      </c>
      <c r="CS31">
        <f t="shared" si="35"/>
        <v>0</v>
      </c>
      <c r="CT31">
        <f t="shared" si="36"/>
        <v>0</v>
      </c>
      <c r="CU31">
        <f t="shared" si="37"/>
        <v>0</v>
      </c>
      <c r="CV31">
        <f t="shared" si="38"/>
        <v>0</v>
      </c>
      <c r="CW31">
        <f t="shared" si="39"/>
        <v>0</v>
      </c>
      <c r="CX31">
        <f t="shared" si="40"/>
        <v>0</v>
      </c>
      <c r="CY31">
        <f>0</f>
        <v>0</v>
      </c>
      <c r="CZ31">
        <f>0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59670230</v>
      </c>
      <c r="EF31">
        <v>5</v>
      </c>
      <c r="EG31" t="s">
        <v>32</v>
      </c>
      <c r="EH31">
        <v>0</v>
      </c>
      <c r="EI31" t="s">
        <v>6</v>
      </c>
      <c r="EJ31">
        <v>3</v>
      </c>
      <c r="EK31">
        <v>600001</v>
      </c>
      <c r="EL31" t="s">
        <v>33</v>
      </c>
      <c r="EM31" t="s">
        <v>34</v>
      </c>
      <c r="EO31" t="s">
        <v>6</v>
      </c>
      <c r="EQ31">
        <v>0</v>
      </c>
      <c r="ER31">
        <v>81629.06</v>
      </c>
      <c r="ES31">
        <v>81629.06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78235.820000000007</v>
      </c>
      <c r="FQ31">
        <v>0</v>
      </c>
      <c r="FR31">
        <f t="shared" si="51"/>
        <v>81629</v>
      </c>
      <c r="FS31">
        <v>0</v>
      </c>
      <c r="FX31">
        <v>0</v>
      </c>
      <c r="FY31">
        <v>0</v>
      </c>
      <c r="GA31" t="s">
        <v>47</v>
      </c>
      <c r="GD31">
        <v>1</v>
      </c>
      <c r="GF31">
        <v>-893921941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1"/>
        <v>0</v>
      </c>
      <c r="GM31">
        <f t="shared" si="42"/>
        <v>81629</v>
      </c>
      <c r="GN31">
        <f t="shared" si="43"/>
        <v>0</v>
      </c>
      <c r="GO31">
        <f t="shared" si="44"/>
        <v>0</v>
      </c>
      <c r="GP31">
        <f t="shared" si="45"/>
        <v>0</v>
      </c>
      <c r="GR31">
        <v>1</v>
      </c>
      <c r="GS31">
        <v>1</v>
      </c>
      <c r="GT31">
        <v>0</v>
      </c>
      <c r="GU31" t="s">
        <v>6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36</v>
      </c>
      <c r="HF31" t="s">
        <v>37</v>
      </c>
      <c r="HH31">
        <f t="shared" si="52"/>
        <v>81629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18</v>
      </c>
      <c r="E32" t="s">
        <v>52</v>
      </c>
      <c r="F32" t="s">
        <v>29</v>
      </c>
      <c r="G32" t="s">
        <v>53</v>
      </c>
      <c r="H32" t="str">
        <f>'1.Ведомость'!C29</f>
        <v>ШТ</v>
      </c>
      <c r="I32">
        <f>I24*J32</f>
        <v>4</v>
      </c>
      <c r="J32">
        <v>0.33333333333333331</v>
      </c>
      <c r="K32">
        <v>0.33333332999999998</v>
      </c>
      <c r="O32">
        <f t="shared" si="14"/>
        <v>380940</v>
      </c>
      <c r="P32">
        <f t="shared" si="15"/>
        <v>380940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92853788</v>
      </c>
      <c r="AB32">
        <f t="shared" si="25"/>
        <v>95234.99</v>
      </c>
      <c r="AC32">
        <f t="shared" si="26"/>
        <v>95234.99</v>
      </c>
      <c r="AD32">
        <f t="shared" si="27"/>
        <v>0</v>
      </c>
      <c r="AE32">
        <f t="shared" si="28"/>
        <v>0</v>
      </c>
      <c r="AF32">
        <f t="shared" si="29"/>
        <v>0</v>
      </c>
      <c r="AG32">
        <f t="shared" si="30"/>
        <v>0</v>
      </c>
      <c r="AH32">
        <f t="shared" si="31"/>
        <v>0</v>
      </c>
      <c r="AI32">
        <f t="shared" si="32"/>
        <v>0</v>
      </c>
      <c r="AJ32">
        <f t="shared" si="33"/>
        <v>0</v>
      </c>
      <c r="AK32">
        <v>95234.99</v>
      </c>
      <c r="AL32">
        <v>95234.99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6.43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3</v>
      </c>
      <c r="BJ32" t="s">
        <v>31</v>
      </c>
      <c r="BM32">
        <v>600001</v>
      </c>
      <c r="BN32">
        <v>0</v>
      </c>
      <c r="BO32" t="s">
        <v>6</v>
      </c>
      <c r="BP32">
        <v>0</v>
      </c>
      <c r="BQ32">
        <v>5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380940</v>
      </c>
      <c r="CQ32">
        <f t="shared" si="49"/>
        <v>95234.99</v>
      </c>
      <c r="CR32">
        <f t="shared" si="50"/>
        <v>0</v>
      </c>
      <c r="CS32">
        <f t="shared" si="35"/>
        <v>0</v>
      </c>
      <c r="CT32">
        <f t="shared" si="36"/>
        <v>0</v>
      </c>
      <c r="CU32">
        <f t="shared" si="37"/>
        <v>0</v>
      </c>
      <c r="CV32">
        <f t="shared" si="38"/>
        <v>0</v>
      </c>
      <c r="CW32">
        <f t="shared" si="39"/>
        <v>0</v>
      </c>
      <c r="CX32">
        <f t="shared" si="40"/>
        <v>0</v>
      </c>
      <c r="CY32">
        <f>0</f>
        <v>0</v>
      </c>
      <c r="CZ32">
        <f>0</f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59670230</v>
      </c>
      <c r="EF32">
        <v>5</v>
      </c>
      <c r="EG32" t="s">
        <v>32</v>
      </c>
      <c r="EH32">
        <v>0</v>
      </c>
      <c r="EI32" t="s">
        <v>6</v>
      </c>
      <c r="EJ32">
        <v>3</v>
      </c>
      <c r="EK32">
        <v>600001</v>
      </c>
      <c r="EL32" t="s">
        <v>33</v>
      </c>
      <c r="EM32" t="s">
        <v>34</v>
      </c>
      <c r="EO32" t="s">
        <v>6</v>
      </c>
      <c r="EQ32">
        <v>0</v>
      </c>
      <c r="ER32">
        <v>95234.99</v>
      </c>
      <c r="ES32">
        <v>95234.99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91276.160000000003</v>
      </c>
      <c r="FQ32">
        <v>0</v>
      </c>
      <c r="FR32">
        <f t="shared" si="51"/>
        <v>380940</v>
      </c>
      <c r="FS32">
        <v>0</v>
      </c>
      <c r="FX32">
        <v>0</v>
      </c>
      <c r="FY32">
        <v>0</v>
      </c>
      <c r="GA32" t="s">
        <v>54</v>
      </c>
      <c r="GD32">
        <v>1</v>
      </c>
      <c r="GF32">
        <v>1807576609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41"/>
        <v>0</v>
      </c>
      <c r="GM32">
        <f t="shared" si="42"/>
        <v>380940</v>
      </c>
      <c r="GN32">
        <f t="shared" si="43"/>
        <v>0</v>
      </c>
      <c r="GO32">
        <f t="shared" si="44"/>
        <v>0</v>
      </c>
      <c r="GP32">
        <f t="shared" si="45"/>
        <v>0</v>
      </c>
      <c r="GR32">
        <v>1</v>
      </c>
      <c r="GS32">
        <v>1</v>
      </c>
      <c r="GT32">
        <v>0</v>
      </c>
      <c r="GU32" t="s">
        <v>6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36</v>
      </c>
      <c r="HF32" t="s">
        <v>37</v>
      </c>
      <c r="HH32">
        <f t="shared" si="52"/>
        <v>380940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4" spans="1:206" x14ac:dyDescent="0.2">
      <c r="A34" s="2">
        <v>51</v>
      </c>
      <c r="B34" s="2">
        <f>B20</f>
        <v>1</v>
      </c>
      <c r="C34" s="2">
        <f>A20</f>
        <v>3</v>
      </c>
      <c r="D34" s="2">
        <f>ROW(A20)</f>
        <v>20</v>
      </c>
      <c r="E34" s="2"/>
      <c r="F34" s="2" t="str">
        <f>IF(F20&lt;&gt;"",F20,"")</f>
        <v>5.12.5</v>
      </c>
      <c r="G34" s="2" t="str">
        <f>IF(G20&lt;&gt;"",G20,"")</f>
        <v>Автоматизация ОВ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53">ROUND(AB34,0)</f>
        <v>1562017</v>
      </c>
      <c r="P34" s="2">
        <f t="shared" si="53"/>
        <v>1541773</v>
      </c>
      <c r="Q34" s="2">
        <f t="shared" si="53"/>
        <v>9243</v>
      </c>
      <c r="R34" s="2">
        <f t="shared" si="53"/>
        <v>2847</v>
      </c>
      <c r="S34" s="2">
        <f t="shared" si="53"/>
        <v>11001</v>
      </c>
      <c r="T34" s="2">
        <f t="shared" si="53"/>
        <v>0</v>
      </c>
      <c r="U34" s="2">
        <f>AH34</f>
        <v>24.72</v>
      </c>
      <c r="V34" s="2">
        <f>AI34</f>
        <v>5.64</v>
      </c>
      <c r="W34" s="2">
        <f>ROUND(AJ34,0)</f>
        <v>0</v>
      </c>
      <c r="X34" s="2">
        <f>ROUND(AK34,0)</f>
        <v>13433</v>
      </c>
      <c r="Y34" s="2">
        <f>ROUND(AL34,0)</f>
        <v>7062</v>
      </c>
      <c r="Z34" s="2"/>
      <c r="AA34" s="2"/>
      <c r="AB34" s="2">
        <f>ROUND(SUMIF(AA24:AA32,"=92853788",O24:O32),0)</f>
        <v>1562017</v>
      </c>
      <c r="AC34" s="2">
        <f>ROUND(SUMIF(AA24:AA32,"=92853788",P24:P32),0)</f>
        <v>1541773</v>
      </c>
      <c r="AD34" s="2">
        <f>ROUND(SUMIF(AA24:AA32,"=92853788",Q24:Q32),0)</f>
        <v>9243</v>
      </c>
      <c r="AE34" s="2">
        <f>ROUND(SUMIF(AA24:AA32,"=92853788",R24:R32),0)</f>
        <v>2847</v>
      </c>
      <c r="AF34" s="2">
        <f>ROUND(SUMIF(AA24:AA32,"=92853788",S24:S32),0)</f>
        <v>11001</v>
      </c>
      <c r="AG34" s="2">
        <f>ROUND(SUMIF(AA24:AA32,"=92853788",T24:T32),0)</f>
        <v>0</v>
      </c>
      <c r="AH34" s="2">
        <f>SUMIF(AA24:AA32,"=92853788",U24:U32)</f>
        <v>24.72</v>
      </c>
      <c r="AI34" s="2">
        <f>SUMIF(AA24:AA32,"=92853788",V24:V32)</f>
        <v>5.64</v>
      </c>
      <c r="AJ34" s="2">
        <f>ROUND(SUMIF(AA24:AA32,"=92853788",W24:W32),0)</f>
        <v>0</v>
      </c>
      <c r="AK34" s="2">
        <f>ROUND(SUMIF(AA24:AA32,"=92853788",X24:X32),0)</f>
        <v>13433</v>
      </c>
      <c r="AL34" s="2">
        <f>ROUND(SUMIF(AA24:AA32,"=92853788",Y24:Y32),0)</f>
        <v>7062</v>
      </c>
      <c r="AM34" s="2"/>
      <c r="AN34" s="2"/>
      <c r="AO34" s="2">
        <f t="shared" ref="AO34:BD34" si="54">ROUND(BX34,0)</f>
        <v>0</v>
      </c>
      <c r="AP34" s="2">
        <f t="shared" si="54"/>
        <v>1541360</v>
      </c>
      <c r="AQ34" s="2">
        <f t="shared" si="54"/>
        <v>0</v>
      </c>
      <c r="AR34" s="2">
        <f t="shared" si="54"/>
        <v>1582512</v>
      </c>
      <c r="AS34" s="2">
        <f t="shared" si="54"/>
        <v>0</v>
      </c>
      <c r="AT34" s="2">
        <f t="shared" si="54"/>
        <v>41152</v>
      </c>
      <c r="AU34" s="2">
        <f t="shared" si="54"/>
        <v>0</v>
      </c>
      <c r="AV34" s="2">
        <f t="shared" si="54"/>
        <v>1541773</v>
      </c>
      <c r="AW34" s="2">
        <f t="shared" si="54"/>
        <v>413</v>
      </c>
      <c r="AX34" s="2">
        <f t="shared" si="54"/>
        <v>0</v>
      </c>
      <c r="AY34" s="2">
        <f t="shared" si="54"/>
        <v>413</v>
      </c>
      <c r="AZ34" s="2">
        <f t="shared" si="54"/>
        <v>1541360</v>
      </c>
      <c r="BA34" s="2">
        <f t="shared" si="54"/>
        <v>0</v>
      </c>
      <c r="BB34" s="2">
        <f t="shared" si="54"/>
        <v>0</v>
      </c>
      <c r="BC34" s="2">
        <f t="shared" si="54"/>
        <v>0</v>
      </c>
      <c r="BD34" s="2">
        <f t="shared" si="54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ROUND(SUMIF(AA24:AA32,"=92853788",FQ24:FQ32),0)</f>
        <v>0</v>
      </c>
      <c r="BY34" s="2">
        <f>ROUND(SUMIF(AA24:AA32,"=92853788",FR24:FR32),0)</f>
        <v>1541360</v>
      </c>
      <c r="BZ34" s="2">
        <f>ROUND(SUMIF(AA24:AA32,"=92853788",GL24:GL32),0)</f>
        <v>0</v>
      </c>
      <c r="CA34" s="2">
        <f>ROUND(SUMIF(AA24:AA32,"=92853788",GM24:GM32),0)</f>
        <v>1582512</v>
      </c>
      <c r="CB34" s="2">
        <f>ROUND(SUMIF(AA24:AA32,"=92853788",GN24:GN32),0)</f>
        <v>0</v>
      </c>
      <c r="CC34" s="2">
        <f>ROUND(SUMIF(AA24:AA32,"=92853788",GO24:GO32),0)</f>
        <v>41152</v>
      </c>
      <c r="CD34" s="2">
        <f>ROUND(SUMIF(AA24:AA32,"=92853788",GP24:GP32),0)</f>
        <v>0</v>
      </c>
      <c r="CE34" s="2">
        <f>AC34-BX34</f>
        <v>1541773</v>
      </c>
      <c r="CF34" s="2">
        <f>AC34-BY34</f>
        <v>413</v>
      </c>
      <c r="CG34" s="2">
        <f>BX34-BZ34</f>
        <v>0</v>
      </c>
      <c r="CH34" s="2">
        <f>AC34-BX34-BY34+BZ34</f>
        <v>413</v>
      </c>
      <c r="CI34" s="2">
        <f>BY34-BZ34</f>
        <v>1541360</v>
      </c>
      <c r="CJ34" s="2">
        <f>ROUND(SUMIF(AA24:AA32,"=92853788",GX24:GX32),0)</f>
        <v>0</v>
      </c>
      <c r="CK34" s="2">
        <f>ROUND(SUMIF(AA24:AA32,"=92853788",GY24:GY32),0)</f>
        <v>0</v>
      </c>
      <c r="CL34" s="2">
        <f>ROUND(SUMIF(AA24:AA32,"=92853788",GZ24:GZ32),0)</f>
        <v>0</v>
      </c>
      <c r="CM34" s="2">
        <f>ROUND(SUMIF(AA24:AA32,"=92853788",HD24:HD32),0)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1562017</v>
      </c>
      <c r="G36" s="4" t="s">
        <v>55</v>
      </c>
      <c r="H36" s="4" t="s">
        <v>56</v>
      </c>
      <c r="I36" s="4"/>
      <c r="J36" s="4"/>
      <c r="K36" s="4">
        <v>201</v>
      </c>
      <c r="L36" s="4">
        <v>1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20657</v>
      </c>
      <c r="X36" s="4">
        <v>1</v>
      </c>
      <c r="Y36" s="4">
        <v>20657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1541773</v>
      </c>
      <c r="G37" s="4" t="s">
        <v>57</v>
      </c>
      <c r="H37" s="4" t="s">
        <v>58</v>
      </c>
      <c r="I37" s="4"/>
      <c r="J37" s="4"/>
      <c r="K37" s="4">
        <v>202</v>
      </c>
      <c r="L37" s="4">
        <v>2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1541773</v>
      </c>
      <c r="X37" s="4">
        <v>1</v>
      </c>
      <c r="Y37" s="4">
        <v>1541773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59</v>
      </c>
      <c r="H38" s="4" t="s">
        <v>60</v>
      </c>
      <c r="I38" s="4"/>
      <c r="J38" s="4"/>
      <c r="K38" s="4">
        <v>222</v>
      </c>
      <c r="L38" s="4">
        <v>3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1541773</v>
      </c>
      <c r="G39" s="4" t="s">
        <v>61</v>
      </c>
      <c r="H39" s="4" t="s">
        <v>62</v>
      </c>
      <c r="I39" s="4"/>
      <c r="J39" s="4"/>
      <c r="K39" s="4">
        <v>225</v>
      </c>
      <c r="L39" s="4">
        <v>4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1541773</v>
      </c>
      <c r="X39" s="4">
        <v>1</v>
      </c>
      <c r="Y39" s="4">
        <v>1541773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413</v>
      </c>
      <c r="G40" s="4" t="s">
        <v>63</v>
      </c>
      <c r="H40" s="4" t="s">
        <v>64</v>
      </c>
      <c r="I40" s="4"/>
      <c r="J40" s="4"/>
      <c r="K40" s="4">
        <v>226</v>
      </c>
      <c r="L40" s="4">
        <v>5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413</v>
      </c>
      <c r="X40" s="4">
        <v>1</v>
      </c>
      <c r="Y40" s="4">
        <v>413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65</v>
      </c>
      <c r="H41" s="4" t="s">
        <v>66</v>
      </c>
      <c r="I41" s="4"/>
      <c r="J41" s="4"/>
      <c r="K41" s="4">
        <v>227</v>
      </c>
      <c r="L41" s="4">
        <v>6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413</v>
      </c>
      <c r="G42" s="4" t="s">
        <v>67</v>
      </c>
      <c r="H42" s="4" t="s">
        <v>68</v>
      </c>
      <c r="I42" s="4"/>
      <c r="J42" s="4"/>
      <c r="K42" s="4">
        <v>228</v>
      </c>
      <c r="L42" s="4">
        <v>7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413</v>
      </c>
      <c r="X42" s="4">
        <v>1</v>
      </c>
      <c r="Y42" s="4">
        <v>413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1541360</v>
      </c>
      <c r="G43" s="4" t="s">
        <v>69</v>
      </c>
      <c r="H43" s="4" t="s">
        <v>70</v>
      </c>
      <c r="I43" s="4"/>
      <c r="J43" s="4"/>
      <c r="K43" s="4">
        <v>216</v>
      </c>
      <c r="L43" s="4">
        <v>8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1541360</v>
      </c>
      <c r="X43" s="4">
        <v>1</v>
      </c>
      <c r="Y43" s="4">
        <v>1541360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71</v>
      </c>
      <c r="H44" s="4" t="s">
        <v>72</v>
      </c>
      <c r="I44" s="4"/>
      <c r="J44" s="4"/>
      <c r="K44" s="4">
        <v>223</v>
      </c>
      <c r="L44" s="4">
        <v>9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1541360</v>
      </c>
      <c r="G45" s="4" t="s">
        <v>73</v>
      </c>
      <c r="H45" s="4" t="s">
        <v>74</v>
      </c>
      <c r="I45" s="4"/>
      <c r="J45" s="4"/>
      <c r="K45" s="4">
        <v>229</v>
      </c>
      <c r="L45" s="4">
        <v>10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1541360</v>
      </c>
      <c r="X45" s="4">
        <v>1</v>
      </c>
      <c r="Y45" s="4">
        <v>1541360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9243</v>
      </c>
      <c r="G46" s="4" t="s">
        <v>75</v>
      </c>
      <c r="H46" s="4" t="s">
        <v>76</v>
      </c>
      <c r="I46" s="4"/>
      <c r="J46" s="4"/>
      <c r="K46" s="4">
        <v>203</v>
      </c>
      <c r="L46" s="4">
        <v>11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9243</v>
      </c>
      <c r="X46" s="4">
        <v>1</v>
      </c>
      <c r="Y46" s="4">
        <v>9243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77</v>
      </c>
      <c r="H47" s="4" t="s">
        <v>78</v>
      </c>
      <c r="I47" s="4"/>
      <c r="J47" s="4"/>
      <c r="K47" s="4">
        <v>231</v>
      </c>
      <c r="L47" s="4">
        <v>12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2847</v>
      </c>
      <c r="G48" s="4" t="s">
        <v>79</v>
      </c>
      <c r="H48" s="4" t="s">
        <v>80</v>
      </c>
      <c r="I48" s="4"/>
      <c r="J48" s="4"/>
      <c r="K48" s="4">
        <v>204</v>
      </c>
      <c r="L48" s="4">
        <v>13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2847</v>
      </c>
      <c r="X48" s="4">
        <v>1</v>
      </c>
      <c r="Y48" s="4">
        <v>2847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11001</v>
      </c>
      <c r="G49" s="4" t="s">
        <v>81</v>
      </c>
      <c r="H49" s="4" t="s">
        <v>82</v>
      </c>
      <c r="I49" s="4"/>
      <c r="J49" s="4"/>
      <c r="K49" s="4">
        <v>205</v>
      </c>
      <c r="L49" s="4">
        <v>14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11001</v>
      </c>
      <c r="X49" s="4">
        <v>1</v>
      </c>
      <c r="Y49" s="4">
        <v>11001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83</v>
      </c>
      <c r="H50" s="4" t="s">
        <v>84</v>
      </c>
      <c r="I50" s="4"/>
      <c r="J50" s="4"/>
      <c r="K50" s="4">
        <v>232</v>
      </c>
      <c r="L50" s="4">
        <v>15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0</v>
      </c>
      <c r="G51" s="4" t="s">
        <v>85</v>
      </c>
      <c r="H51" s="4" t="s">
        <v>86</v>
      </c>
      <c r="I51" s="4"/>
      <c r="J51" s="4"/>
      <c r="K51" s="4">
        <v>214</v>
      </c>
      <c r="L51" s="4">
        <v>16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41152</v>
      </c>
      <c r="G52" s="4" t="s">
        <v>87</v>
      </c>
      <c r="H52" s="4" t="s">
        <v>88</v>
      </c>
      <c r="I52" s="4"/>
      <c r="J52" s="4"/>
      <c r="K52" s="4">
        <v>215</v>
      </c>
      <c r="L52" s="4">
        <v>17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41152</v>
      </c>
      <c r="X52" s="4">
        <v>1</v>
      </c>
      <c r="Y52" s="4">
        <v>41152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89</v>
      </c>
      <c r="H53" s="4" t="s">
        <v>90</v>
      </c>
      <c r="I53" s="4"/>
      <c r="J53" s="4"/>
      <c r="K53" s="4">
        <v>217</v>
      </c>
      <c r="L53" s="4">
        <v>18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91</v>
      </c>
      <c r="H54" s="4" t="s">
        <v>92</v>
      </c>
      <c r="I54" s="4"/>
      <c r="J54" s="4"/>
      <c r="K54" s="4">
        <v>230</v>
      </c>
      <c r="L54" s="4">
        <v>19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93</v>
      </c>
      <c r="H55" s="4" t="s">
        <v>94</v>
      </c>
      <c r="I55" s="4"/>
      <c r="J55" s="4"/>
      <c r="K55" s="4">
        <v>206</v>
      </c>
      <c r="L55" s="4">
        <v>20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ROUND(Source!U34,O56)</f>
        <v>24.72</v>
      </c>
      <c r="G56" s="4" t="s">
        <v>95</v>
      </c>
      <c r="H56" s="4" t="s">
        <v>96</v>
      </c>
      <c r="I56" s="4"/>
      <c r="J56" s="4"/>
      <c r="K56" s="4">
        <v>207</v>
      </c>
      <c r="L56" s="4">
        <v>21</v>
      </c>
      <c r="M56" s="4">
        <v>3</v>
      </c>
      <c r="N56" s="4" t="s">
        <v>6</v>
      </c>
      <c r="O56" s="4">
        <v>7</v>
      </c>
      <c r="P56" s="4"/>
      <c r="Q56" s="4"/>
      <c r="R56" s="4"/>
      <c r="S56" s="4"/>
      <c r="T56" s="4"/>
      <c r="U56" s="4"/>
      <c r="V56" s="4"/>
      <c r="W56" s="4">
        <v>24.72</v>
      </c>
      <c r="X56" s="4">
        <v>1</v>
      </c>
      <c r="Y56" s="4">
        <v>24.72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ROUND(Source!V34,O57)</f>
        <v>5.64</v>
      </c>
      <c r="G57" s="4" t="s">
        <v>97</v>
      </c>
      <c r="H57" s="4" t="s">
        <v>98</v>
      </c>
      <c r="I57" s="4"/>
      <c r="J57" s="4"/>
      <c r="K57" s="4">
        <v>208</v>
      </c>
      <c r="L57" s="4">
        <v>22</v>
      </c>
      <c r="M57" s="4">
        <v>3</v>
      </c>
      <c r="N57" s="4" t="s">
        <v>6</v>
      </c>
      <c r="O57" s="4">
        <v>7</v>
      </c>
      <c r="P57" s="4"/>
      <c r="Q57" s="4"/>
      <c r="R57" s="4"/>
      <c r="S57" s="4"/>
      <c r="T57" s="4"/>
      <c r="U57" s="4"/>
      <c r="V57" s="4"/>
      <c r="W57" s="4">
        <v>5.64</v>
      </c>
      <c r="X57" s="4">
        <v>1</v>
      </c>
      <c r="Y57" s="4">
        <v>5.64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99</v>
      </c>
      <c r="H58" s="4" t="s">
        <v>100</v>
      </c>
      <c r="I58" s="4"/>
      <c r="J58" s="4"/>
      <c r="K58" s="4">
        <v>209</v>
      </c>
      <c r="L58" s="4">
        <v>23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101</v>
      </c>
      <c r="H59" s="4" t="s">
        <v>102</v>
      </c>
      <c r="I59" s="4"/>
      <c r="J59" s="4"/>
      <c r="K59" s="4">
        <v>233</v>
      </c>
      <c r="L59" s="4">
        <v>24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13433</v>
      </c>
      <c r="G60" s="4" t="s">
        <v>103</v>
      </c>
      <c r="H60" s="4" t="s">
        <v>104</v>
      </c>
      <c r="I60" s="4"/>
      <c r="J60" s="4"/>
      <c r="K60" s="4">
        <v>210</v>
      </c>
      <c r="L60" s="4">
        <v>25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13433</v>
      </c>
      <c r="X60" s="4">
        <v>1</v>
      </c>
      <c r="Y60" s="4">
        <v>13433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7062</v>
      </c>
      <c r="G61" s="4" t="s">
        <v>105</v>
      </c>
      <c r="H61" s="4" t="s">
        <v>106</v>
      </c>
      <c r="I61" s="4"/>
      <c r="J61" s="4"/>
      <c r="K61" s="4">
        <v>211</v>
      </c>
      <c r="L61" s="4">
        <v>26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7062</v>
      </c>
      <c r="X61" s="4">
        <v>1</v>
      </c>
      <c r="Y61" s="4">
        <v>7062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1582512</v>
      </c>
      <c r="G62" s="4" t="s">
        <v>107</v>
      </c>
      <c r="H62" s="4" t="s">
        <v>108</v>
      </c>
      <c r="I62" s="4"/>
      <c r="J62" s="4"/>
      <c r="K62" s="4">
        <v>224</v>
      </c>
      <c r="L62" s="4">
        <v>27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1582512</v>
      </c>
      <c r="X62" s="4">
        <v>1</v>
      </c>
      <c r="Y62" s="4">
        <v>1582512</v>
      </c>
      <c r="Z62" s="4"/>
      <c r="AA62" s="4"/>
      <c r="AB62" s="4"/>
    </row>
    <row r="64" spans="1:206" x14ac:dyDescent="0.2">
      <c r="A64" s="2">
        <v>51</v>
      </c>
      <c r="B64" s="2">
        <f>B12</f>
        <v>120</v>
      </c>
      <c r="C64" s="2">
        <f>A12</f>
        <v>1</v>
      </c>
      <c r="D64" s="2">
        <f>ROW(A12)</f>
        <v>12</v>
      </c>
      <c r="E64" s="2"/>
      <c r="F64" s="2" t="str">
        <f>IF(F12&lt;&gt;"",F12,"")</f>
        <v>5.12.5 Автоматизация ОВ  (Лип.18.2) А</v>
      </c>
      <c r="G64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64" s="2">
        <v>0</v>
      </c>
      <c r="I64" s="2"/>
      <c r="J64" s="2"/>
      <c r="K64" s="2"/>
      <c r="L64" s="2"/>
      <c r="M64" s="2"/>
      <c r="N64" s="2"/>
      <c r="O64" s="2">
        <f t="shared" ref="O64:T64" si="55">ROUND(O34,0)</f>
        <v>1562017</v>
      </c>
      <c r="P64" s="2">
        <f t="shared" si="55"/>
        <v>1541773</v>
      </c>
      <c r="Q64" s="2">
        <f t="shared" si="55"/>
        <v>9243</v>
      </c>
      <c r="R64" s="2">
        <f t="shared" si="55"/>
        <v>2847</v>
      </c>
      <c r="S64" s="2">
        <f t="shared" si="55"/>
        <v>11001</v>
      </c>
      <c r="T64" s="2">
        <f t="shared" si="55"/>
        <v>0</v>
      </c>
      <c r="U64" s="2">
        <f>U34</f>
        <v>24.72</v>
      </c>
      <c r="V64" s="2">
        <f>V34</f>
        <v>5.64</v>
      </c>
      <c r="W64" s="2">
        <f>ROUND(W34,0)</f>
        <v>0</v>
      </c>
      <c r="X64" s="2">
        <f>ROUND(X34,0)</f>
        <v>13433</v>
      </c>
      <c r="Y64" s="2">
        <f>ROUND(Y34,0)</f>
        <v>7062</v>
      </c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>
        <f t="shared" ref="AO64:BD64" si="56">ROUND(AO34,0)</f>
        <v>0</v>
      </c>
      <c r="AP64" s="2">
        <f t="shared" si="56"/>
        <v>1541360</v>
      </c>
      <c r="AQ64" s="2">
        <f t="shared" si="56"/>
        <v>0</v>
      </c>
      <c r="AR64" s="2">
        <f t="shared" si="56"/>
        <v>1582512</v>
      </c>
      <c r="AS64" s="2">
        <f t="shared" si="56"/>
        <v>0</v>
      </c>
      <c r="AT64" s="2">
        <f t="shared" si="56"/>
        <v>41152</v>
      </c>
      <c r="AU64" s="2">
        <f t="shared" si="56"/>
        <v>0</v>
      </c>
      <c r="AV64" s="2">
        <f t="shared" si="56"/>
        <v>1541773</v>
      </c>
      <c r="AW64" s="2">
        <f t="shared" si="56"/>
        <v>413</v>
      </c>
      <c r="AX64" s="2">
        <f t="shared" si="56"/>
        <v>0</v>
      </c>
      <c r="AY64" s="2">
        <f t="shared" si="56"/>
        <v>413</v>
      </c>
      <c r="AZ64" s="2">
        <f t="shared" si="56"/>
        <v>1541360</v>
      </c>
      <c r="BA64" s="2">
        <f t="shared" si="56"/>
        <v>0</v>
      </c>
      <c r="BB64" s="2">
        <f t="shared" si="56"/>
        <v>0</v>
      </c>
      <c r="BC64" s="2">
        <f t="shared" si="56"/>
        <v>0</v>
      </c>
      <c r="BD64" s="2">
        <f t="shared" si="56"/>
        <v>0</v>
      </c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>
        <v>0</v>
      </c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201</v>
      </c>
      <c r="F66" s="4">
        <f>ROUND(Source!O64,O66)</f>
        <v>1562017</v>
      </c>
      <c r="G66" s="4" t="s">
        <v>55</v>
      </c>
      <c r="H66" s="4" t="s">
        <v>56</v>
      </c>
      <c r="I66" s="4"/>
      <c r="J66" s="4"/>
      <c r="K66" s="4">
        <v>201</v>
      </c>
      <c r="L66" s="4">
        <v>1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20657</v>
      </c>
      <c r="X66" s="4">
        <v>1</v>
      </c>
      <c r="Y66" s="4">
        <v>20657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202</v>
      </c>
      <c r="F67" s="4">
        <f>ROUND(Source!P64,O67)</f>
        <v>1541773</v>
      </c>
      <c r="G67" s="4" t="s">
        <v>57</v>
      </c>
      <c r="H67" s="4" t="s">
        <v>58</v>
      </c>
      <c r="I67" s="4"/>
      <c r="J67" s="4"/>
      <c r="K67" s="4">
        <v>202</v>
      </c>
      <c r="L67" s="4">
        <v>2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1541773</v>
      </c>
      <c r="X67" s="4">
        <v>1</v>
      </c>
      <c r="Y67" s="4">
        <v>1541773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222</v>
      </c>
      <c r="F68" s="4">
        <f>ROUND(Source!AO64,O68)</f>
        <v>0</v>
      </c>
      <c r="G68" s="4" t="s">
        <v>59</v>
      </c>
      <c r="H68" s="4" t="s">
        <v>60</v>
      </c>
      <c r="I68" s="4"/>
      <c r="J68" s="4"/>
      <c r="K68" s="4">
        <v>222</v>
      </c>
      <c r="L68" s="4">
        <v>3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225</v>
      </c>
      <c r="F69" s="4">
        <f>ROUND(Source!AV64,O69)</f>
        <v>1541773</v>
      </c>
      <c r="G69" s="4" t="s">
        <v>61</v>
      </c>
      <c r="H69" s="4" t="s">
        <v>62</v>
      </c>
      <c r="I69" s="4"/>
      <c r="J69" s="4"/>
      <c r="K69" s="4">
        <v>225</v>
      </c>
      <c r="L69" s="4">
        <v>4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1541773</v>
      </c>
      <c r="X69" s="4">
        <v>1</v>
      </c>
      <c r="Y69" s="4">
        <v>1541773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226</v>
      </c>
      <c r="F70" s="4">
        <f>ROUND(Source!AW64,O70)</f>
        <v>413</v>
      </c>
      <c r="G70" s="4" t="s">
        <v>63</v>
      </c>
      <c r="H70" s="4" t="s">
        <v>64</v>
      </c>
      <c r="I70" s="4"/>
      <c r="J70" s="4"/>
      <c r="K70" s="4">
        <v>226</v>
      </c>
      <c r="L70" s="4">
        <v>5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413</v>
      </c>
      <c r="X70" s="4">
        <v>1</v>
      </c>
      <c r="Y70" s="4">
        <v>413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227</v>
      </c>
      <c r="F71" s="4">
        <f>ROUND(Source!AX64,O71)</f>
        <v>0</v>
      </c>
      <c r="G71" s="4" t="s">
        <v>65</v>
      </c>
      <c r="H71" s="4" t="s">
        <v>66</v>
      </c>
      <c r="I71" s="4"/>
      <c r="J71" s="4"/>
      <c r="K71" s="4">
        <v>227</v>
      </c>
      <c r="L71" s="4">
        <v>6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228</v>
      </c>
      <c r="F72" s="4">
        <f>ROUND(Source!AY64,O72)</f>
        <v>413</v>
      </c>
      <c r="G72" s="4" t="s">
        <v>67</v>
      </c>
      <c r="H72" s="4" t="s">
        <v>68</v>
      </c>
      <c r="I72" s="4"/>
      <c r="J72" s="4"/>
      <c r="K72" s="4">
        <v>228</v>
      </c>
      <c r="L72" s="4">
        <v>7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413</v>
      </c>
      <c r="X72" s="4">
        <v>1</v>
      </c>
      <c r="Y72" s="4">
        <v>413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216</v>
      </c>
      <c r="F73" s="4">
        <f>ROUND(Source!AP64,O73)</f>
        <v>1541360</v>
      </c>
      <c r="G73" s="4" t="s">
        <v>69</v>
      </c>
      <c r="H73" s="4" t="s">
        <v>70</v>
      </c>
      <c r="I73" s="4"/>
      <c r="J73" s="4"/>
      <c r="K73" s="4">
        <v>216</v>
      </c>
      <c r="L73" s="4">
        <v>8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1541360</v>
      </c>
      <c r="X73" s="4">
        <v>1</v>
      </c>
      <c r="Y73" s="4">
        <v>1541360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223</v>
      </c>
      <c r="F74" s="4">
        <f>ROUND(Source!AQ64,O74)</f>
        <v>0</v>
      </c>
      <c r="G74" s="4" t="s">
        <v>71</v>
      </c>
      <c r="H74" s="4" t="s">
        <v>72</v>
      </c>
      <c r="I74" s="4"/>
      <c r="J74" s="4"/>
      <c r="K74" s="4">
        <v>223</v>
      </c>
      <c r="L74" s="4">
        <v>9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229</v>
      </c>
      <c r="F75" s="4">
        <f>ROUND(Source!AZ64,O75)</f>
        <v>1541360</v>
      </c>
      <c r="G75" s="4" t="s">
        <v>73</v>
      </c>
      <c r="H75" s="4" t="s">
        <v>74</v>
      </c>
      <c r="I75" s="4"/>
      <c r="J75" s="4"/>
      <c r="K75" s="4">
        <v>229</v>
      </c>
      <c r="L75" s="4">
        <v>10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1541360</v>
      </c>
      <c r="X75" s="4">
        <v>1</v>
      </c>
      <c r="Y75" s="4">
        <v>1541360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203</v>
      </c>
      <c r="F76" s="4">
        <f>ROUND(Source!Q64,O76)</f>
        <v>9243</v>
      </c>
      <c r="G76" s="4" t="s">
        <v>75</v>
      </c>
      <c r="H76" s="4" t="s">
        <v>76</v>
      </c>
      <c r="I76" s="4"/>
      <c r="J76" s="4"/>
      <c r="K76" s="4">
        <v>203</v>
      </c>
      <c r="L76" s="4">
        <v>11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9243</v>
      </c>
      <c r="X76" s="4">
        <v>1</v>
      </c>
      <c r="Y76" s="4">
        <v>9243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231</v>
      </c>
      <c r="F77" s="4">
        <f>ROUND(Source!BB64,O77)</f>
        <v>0</v>
      </c>
      <c r="G77" s="4" t="s">
        <v>77</v>
      </c>
      <c r="H77" s="4" t="s">
        <v>78</v>
      </c>
      <c r="I77" s="4"/>
      <c r="J77" s="4"/>
      <c r="K77" s="4">
        <v>231</v>
      </c>
      <c r="L77" s="4">
        <v>12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204</v>
      </c>
      <c r="F78" s="4">
        <f>ROUND(Source!R64,O78)</f>
        <v>2847</v>
      </c>
      <c r="G78" s="4" t="s">
        <v>79</v>
      </c>
      <c r="H78" s="4" t="s">
        <v>80</v>
      </c>
      <c r="I78" s="4"/>
      <c r="J78" s="4"/>
      <c r="K78" s="4">
        <v>204</v>
      </c>
      <c r="L78" s="4">
        <v>13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2847</v>
      </c>
      <c r="X78" s="4">
        <v>1</v>
      </c>
      <c r="Y78" s="4">
        <v>2847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205</v>
      </c>
      <c r="F79" s="4">
        <f>ROUND(Source!S64,O79)</f>
        <v>11001</v>
      </c>
      <c r="G79" s="4" t="s">
        <v>81</v>
      </c>
      <c r="H79" s="4" t="s">
        <v>82</v>
      </c>
      <c r="I79" s="4"/>
      <c r="J79" s="4"/>
      <c r="K79" s="4">
        <v>205</v>
      </c>
      <c r="L79" s="4">
        <v>14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11001</v>
      </c>
      <c r="X79" s="4">
        <v>1</v>
      </c>
      <c r="Y79" s="4">
        <v>11001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232</v>
      </c>
      <c r="F80" s="4">
        <f>ROUND(Source!BC64,O80)</f>
        <v>0</v>
      </c>
      <c r="G80" s="4" t="s">
        <v>83</v>
      </c>
      <c r="H80" s="4" t="s">
        <v>84</v>
      </c>
      <c r="I80" s="4"/>
      <c r="J80" s="4"/>
      <c r="K80" s="4">
        <v>232</v>
      </c>
      <c r="L80" s="4">
        <v>15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214</v>
      </c>
      <c r="F81" s="4">
        <f>ROUND(Source!AS64,O81)</f>
        <v>0</v>
      </c>
      <c r="G81" s="4" t="s">
        <v>85</v>
      </c>
      <c r="H81" s="4" t="s">
        <v>86</v>
      </c>
      <c r="I81" s="4"/>
      <c r="J81" s="4"/>
      <c r="K81" s="4">
        <v>214</v>
      </c>
      <c r="L81" s="4">
        <v>16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215</v>
      </c>
      <c r="F82" s="4">
        <f>ROUND(Source!AT64,O82)</f>
        <v>41152</v>
      </c>
      <c r="G82" s="4" t="s">
        <v>87</v>
      </c>
      <c r="H82" s="4" t="s">
        <v>88</v>
      </c>
      <c r="I82" s="4"/>
      <c r="J82" s="4"/>
      <c r="K82" s="4">
        <v>215</v>
      </c>
      <c r="L82" s="4">
        <v>17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41152</v>
      </c>
      <c r="X82" s="4">
        <v>1</v>
      </c>
      <c r="Y82" s="4">
        <v>41152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217</v>
      </c>
      <c r="F83" s="4">
        <f>ROUND(Source!AU64,O83)</f>
        <v>0</v>
      </c>
      <c r="G83" s="4" t="s">
        <v>89</v>
      </c>
      <c r="H83" s="4" t="s">
        <v>90</v>
      </c>
      <c r="I83" s="4"/>
      <c r="J83" s="4"/>
      <c r="K83" s="4">
        <v>217</v>
      </c>
      <c r="L83" s="4">
        <v>18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230</v>
      </c>
      <c r="F84" s="4">
        <f>ROUND(Source!BA64,O84)</f>
        <v>0</v>
      </c>
      <c r="G84" s="4" t="s">
        <v>91</v>
      </c>
      <c r="H84" s="4" t="s">
        <v>92</v>
      </c>
      <c r="I84" s="4"/>
      <c r="J84" s="4"/>
      <c r="K84" s="4">
        <v>230</v>
      </c>
      <c r="L84" s="4">
        <v>19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206</v>
      </c>
      <c r="F85" s="4">
        <f>ROUND(Source!T64,O85)</f>
        <v>0</v>
      </c>
      <c r="G85" s="4" t="s">
        <v>93</v>
      </c>
      <c r="H85" s="4" t="s">
        <v>94</v>
      </c>
      <c r="I85" s="4"/>
      <c r="J85" s="4"/>
      <c r="K85" s="4">
        <v>206</v>
      </c>
      <c r="L85" s="4">
        <v>20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207</v>
      </c>
      <c r="F86" s="4">
        <f>ROUND(Source!U64,O86)</f>
        <v>24.72</v>
      </c>
      <c r="G86" s="4" t="s">
        <v>95</v>
      </c>
      <c r="H86" s="4" t="s">
        <v>96</v>
      </c>
      <c r="I86" s="4"/>
      <c r="J86" s="4"/>
      <c r="K86" s="4">
        <v>207</v>
      </c>
      <c r="L86" s="4">
        <v>21</v>
      </c>
      <c r="M86" s="4">
        <v>3</v>
      </c>
      <c r="N86" s="4" t="s">
        <v>6</v>
      </c>
      <c r="O86" s="4">
        <v>7</v>
      </c>
      <c r="P86" s="4"/>
      <c r="Q86" s="4"/>
      <c r="R86" s="4"/>
      <c r="S86" s="4"/>
      <c r="T86" s="4"/>
      <c r="U86" s="4"/>
      <c r="V86" s="4"/>
      <c r="W86" s="4">
        <v>24.72</v>
      </c>
      <c r="X86" s="4">
        <v>1</v>
      </c>
      <c r="Y86" s="4">
        <v>24.72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208</v>
      </c>
      <c r="F87" s="4">
        <f>ROUND(Source!V64,O87)</f>
        <v>5.64</v>
      </c>
      <c r="G87" s="4" t="s">
        <v>97</v>
      </c>
      <c r="H87" s="4" t="s">
        <v>98</v>
      </c>
      <c r="I87" s="4"/>
      <c r="J87" s="4"/>
      <c r="K87" s="4">
        <v>208</v>
      </c>
      <c r="L87" s="4">
        <v>22</v>
      </c>
      <c r="M87" s="4">
        <v>3</v>
      </c>
      <c r="N87" s="4" t="s">
        <v>6</v>
      </c>
      <c r="O87" s="4">
        <v>7</v>
      </c>
      <c r="P87" s="4"/>
      <c r="Q87" s="4"/>
      <c r="R87" s="4"/>
      <c r="S87" s="4"/>
      <c r="T87" s="4"/>
      <c r="U87" s="4"/>
      <c r="V87" s="4"/>
      <c r="W87" s="4">
        <v>5.64</v>
      </c>
      <c r="X87" s="4">
        <v>1</v>
      </c>
      <c r="Y87" s="4">
        <v>5.64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209</v>
      </c>
      <c r="F88" s="4">
        <f>ROUND(Source!W64,O88)</f>
        <v>0</v>
      </c>
      <c r="G88" s="4" t="s">
        <v>99</v>
      </c>
      <c r="H88" s="4" t="s">
        <v>100</v>
      </c>
      <c r="I88" s="4"/>
      <c r="J88" s="4"/>
      <c r="K88" s="4">
        <v>209</v>
      </c>
      <c r="L88" s="4">
        <v>23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233</v>
      </c>
      <c r="F89" s="4">
        <f>ROUND(Source!BD64,O89)</f>
        <v>0</v>
      </c>
      <c r="G89" s="4" t="s">
        <v>101</v>
      </c>
      <c r="H89" s="4" t="s">
        <v>102</v>
      </c>
      <c r="I89" s="4"/>
      <c r="J89" s="4"/>
      <c r="K89" s="4">
        <v>233</v>
      </c>
      <c r="L89" s="4">
        <v>24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210</v>
      </c>
      <c r="F90" s="4">
        <f>ROUND(Source!X64,O90)</f>
        <v>13433</v>
      </c>
      <c r="G90" s="4" t="s">
        <v>103</v>
      </c>
      <c r="H90" s="4" t="s">
        <v>104</v>
      </c>
      <c r="I90" s="4"/>
      <c r="J90" s="4"/>
      <c r="K90" s="4">
        <v>210</v>
      </c>
      <c r="L90" s="4">
        <v>25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13433</v>
      </c>
      <c r="X90" s="4">
        <v>1</v>
      </c>
      <c r="Y90" s="4">
        <v>13433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211</v>
      </c>
      <c r="F91" s="4">
        <f>ROUND(Source!Y64,O91)</f>
        <v>7062</v>
      </c>
      <c r="G91" s="4" t="s">
        <v>105</v>
      </c>
      <c r="H91" s="4" t="s">
        <v>106</v>
      </c>
      <c r="I91" s="4"/>
      <c r="J91" s="4"/>
      <c r="K91" s="4">
        <v>211</v>
      </c>
      <c r="L91" s="4">
        <v>26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7062</v>
      </c>
      <c r="X91" s="4">
        <v>1</v>
      </c>
      <c r="Y91" s="4">
        <v>7062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224</v>
      </c>
      <c r="F92" s="4">
        <f>ROUND(Source!AR64,O92)</f>
        <v>1582512</v>
      </c>
      <c r="G92" s="4" t="s">
        <v>107</v>
      </c>
      <c r="H92" s="4" t="s">
        <v>108</v>
      </c>
      <c r="I92" s="4"/>
      <c r="J92" s="4"/>
      <c r="K92" s="4">
        <v>224</v>
      </c>
      <c r="L92" s="4">
        <v>27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1582512</v>
      </c>
      <c r="X92" s="4">
        <v>1</v>
      </c>
      <c r="Y92" s="4">
        <v>1582512</v>
      </c>
      <c r="Z92" s="4"/>
      <c r="AA92" s="4"/>
      <c r="AB92" s="4"/>
    </row>
    <row r="95" spans="1:28" x14ac:dyDescent="0.2">
      <c r="A95">
        <v>70</v>
      </c>
      <c r="B95">
        <v>1</v>
      </c>
      <c r="D95">
        <v>1</v>
      </c>
      <c r="E95" t="s">
        <v>109</v>
      </c>
      <c r="F95" t="s">
        <v>110</v>
      </c>
      <c r="G95">
        <v>1</v>
      </c>
      <c r="H95">
        <v>0</v>
      </c>
      <c r="I95" t="s">
        <v>6</v>
      </c>
      <c r="J95">
        <v>1</v>
      </c>
      <c r="K95">
        <v>0</v>
      </c>
      <c r="L95" t="s">
        <v>6</v>
      </c>
      <c r="M95" t="s">
        <v>6</v>
      </c>
      <c r="N95">
        <v>0</v>
      </c>
      <c r="P95" t="s">
        <v>111</v>
      </c>
    </row>
    <row r="96" spans="1:28" x14ac:dyDescent="0.2">
      <c r="A96">
        <v>70</v>
      </c>
      <c r="B96">
        <v>1</v>
      </c>
      <c r="D96">
        <v>2</v>
      </c>
      <c r="E96" t="s">
        <v>112</v>
      </c>
      <c r="F96" t="s">
        <v>113</v>
      </c>
      <c r="G96">
        <v>0</v>
      </c>
      <c r="H96">
        <v>0</v>
      </c>
      <c r="I96" t="s">
        <v>6</v>
      </c>
      <c r="J96">
        <v>1</v>
      </c>
      <c r="K96">
        <v>0</v>
      </c>
      <c r="L96" t="s">
        <v>6</v>
      </c>
      <c r="M96" t="s">
        <v>6</v>
      </c>
      <c r="N96">
        <v>0</v>
      </c>
      <c r="P96" t="s">
        <v>114</v>
      </c>
    </row>
    <row r="97" spans="1:16" x14ac:dyDescent="0.2">
      <c r="A97">
        <v>70</v>
      </c>
      <c r="B97">
        <v>1</v>
      </c>
      <c r="D97">
        <v>3</v>
      </c>
      <c r="E97" t="s">
        <v>115</v>
      </c>
      <c r="F97" t="s">
        <v>116</v>
      </c>
      <c r="G97">
        <v>0</v>
      </c>
      <c r="H97">
        <v>0</v>
      </c>
      <c r="I97" t="s">
        <v>6</v>
      </c>
      <c r="J97">
        <v>1</v>
      </c>
      <c r="K97">
        <v>0</v>
      </c>
      <c r="L97" t="s">
        <v>6</v>
      </c>
      <c r="M97" t="s">
        <v>6</v>
      </c>
      <c r="N97">
        <v>0</v>
      </c>
      <c r="P97" t="s">
        <v>117</v>
      </c>
    </row>
    <row r="98" spans="1:16" x14ac:dyDescent="0.2">
      <c r="A98">
        <v>70</v>
      </c>
      <c r="B98">
        <v>1</v>
      </c>
      <c r="D98">
        <v>4</v>
      </c>
      <c r="E98" t="s">
        <v>118</v>
      </c>
      <c r="F98" t="s">
        <v>119</v>
      </c>
      <c r="G98">
        <v>1</v>
      </c>
      <c r="H98">
        <v>0</v>
      </c>
      <c r="I98" t="s">
        <v>6</v>
      </c>
      <c r="J98">
        <v>2</v>
      </c>
      <c r="K98">
        <v>0</v>
      </c>
      <c r="L98" t="s">
        <v>6</v>
      </c>
      <c r="M98" t="s">
        <v>6</v>
      </c>
      <c r="N98">
        <v>0</v>
      </c>
      <c r="P98" t="s">
        <v>6</v>
      </c>
    </row>
    <row r="99" spans="1:16" x14ac:dyDescent="0.2">
      <c r="A99">
        <v>70</v>
      </c>
      <c r="B99">
        <v>1</v>
      </c>
      <c r="D99">
        <v>5</v>
      </c>
      <c r="E99" t="s">
        <v>120</v>
      </c>
      <c r="F99" t="s">
        <v>121</v>
      </c>
      <c r="G99">
        <v>0</v>
      </c>
      <c r="H99">
        <v>0</v>
      </c>
      <c r="I99" t="s">
        <v>6</v>
      </c>
      <c r="J99">
        <v>2</v>
      </c>
      <c r="K99">
        <v>0</v>
      </c>
      <c r="L99" t="s">
        <v>6</v>
      </c>
      <c r="M99" t="s">
        <v>6</v>
      </c>
      <c r="N99">
        <v>0</v>
      </c>
      <c r="P99" t="s">
        <v>6</v>
      </c>
    </row>
    <row r="100" spans="1:16" x14ac:dyDescent="0.2">
      <c r="A100">
        <v>70</v>
      </c>
      <c r="B100">
        <v>1</v>
      </c>
      <c r="D100">
        <v>6</v>
      </c>
      <c r="E100" t="s">
        <v>122</v>
      </c>
      <c r="F100" t="s">
        <v>123</v>
      </c>
      <c r="G100">
        <v>0</v>
      </c>
      <c r="H100">
        <v>0</v>
      </c>
      <c r="I100" t="s">
        <v>6</v>
      </c>
      <c r="J100">
        <v>2</v>
      </c>
      <c r="K100">
        <v>0</v>
      </c>
      <c r="L100" t="s">
        <v>6</v>
      </c>
      <c r="M100" t="s">
        <v>6</v>
      </c>
      <c r="N100">
        <v>0</v>
      </c>
      <c r="P100" t="s">
        <v>6</v>
      </c>
    </row>
    <row r="101" spans="1:16" x14ac:dyDescent="0.2">
      <c r="A101">
        <v>70</v>
      </c>
      <c r="B101">
        <v>1</v>
      </c>
      <c r="D101">
        <v>7</v>
      </c>
      <c r="E101" t="s">
        <v>124</v>
      </c>
      <c r="F101" t="s">
        <v>125</v>
      </c>
      <c r="G101">
        <v>0</v>
      </c>
      <c r="H101">
        <v>0</v>
      </c>
      <c r="I101" t="s">
        <v>126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127</v>
      </c>
    </row>
    <row r="102" spans="1:16" x14ac:dyDescent="0.2">
      <c r="A102">
        <v>70</v>
      </c>
      <c r="B102">
        <v>1</v>
      </c>
      <c r="D102">
        <v>8</v>
      </c>
      <c r="E102" t="s">
        <v>128</v>
      </c>
      <c r="F102" t="s">
        <v>129</v>
      </c>
      <c r="G102">
        <v>1</v>
      </c>
      <c r="H102">
        <v>0</v>
      </c>
      <c r="I102" t="s">
        <v>6</v>
      </c>
      <c r="J102">
        <v>5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9</v>
      </c>
      <c r="E103" t="s">
        <v>130</v>
      </c>
      <c r="F103" t="s">
        <v>131</v>
      </c>
      <c r="G103">
        <v>0</v>
      </c>
      <c r="H103">
        <v>0</v>
      </c>
      <c r="I103" t="s">
        <v>6</v>
      </c>
      <c r="J103">
        <v>5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16" x14ac:dyDescent="0.2">
      <c r="A104">
        <v>70</v>
      </c>
      <c r="B104">
        <v>1</v>
      </c>
      <c r="D104">
        <v>10</v>
      </c>
      <c r="E104" t="s">
        <v>132</v>
      </c>
      <c r="F104" t="s">
        <v>133</v>
      </c>
      <c r="G104">
        <v>0</v>
      </c>
      <c r="H104">
        <v>0</v>
      </c>
      <c r="I104" t="s">
        <v>134</v>
      </c>
      <c r="J104">
        <v>5</v>
      </c>
      <c r="K104">
        <v>0</v>
      </c>
      <c r="L104" t="s">
        <v>6</v>
      </c>
      <c r="M104" t="s">
        <v>6</v>
      </c>
      <c r="N104">
        <v>0</v>
      </c>
      <c r="P104" t="s">
        <v>135</v>
      </c>
    </row>
    <row r="105" spans="1:16" x14ac:dyDescent="0.2">
      <c r="A105">
        <v>70</v>
      </c>
      <c r="B105">
        <v>1</v>
      </c>
      <c r="D105">
        <v>11</v>
      </c>
      <c r="E105" t="s">
        <v>136</v>
      </c>
      <c r="F105" t="s">
        <v>137</v>
      </c>
      <c r="G105">
        <v>0</v>
      </c>
      <c r="H105">
        <v>0</v>
      </c>
      <c r="I105" t="s">
        <v>138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139</v>
      </c>
    </row>
    <row r="106" spans="1:16" x14ac:dyDescent="0.2">
      <c r="A106">
        <v>70</v>
      </c>
      <c r="B106">
        <v>1</v>
      </c>
      <c r="D106">
        <v>12</v>
      </c>
      <c r="E106" t="s">
        <v>140</v>
      </c>
      <c r="F106" t="s">
        <v>141</v>
      </c>
      <c r="G106">
        <v>0</v>
      </c>
      <c r="H106">
        <v>0</v>
      </c>
      <c r="I106" t="s">
        <v>142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143</v>
      </c>
    </row>
    <row r="107" spans="1:16" x14ac:dyDescent="0.2">
      <c r="A107">
        <v>70</v>
      </c>
      <c r="B107">
        <v>1</v>
      </c>
      <c r="D107">
        <v>13</v>
      </c>
      <c r="E107" t="s">
        <v>144</v>
      </c>
      <c r="F107" t="s">
        <v>145</v>
      </c>
      <c r="G107">
        <v>0</v>
      </c>
      <c r="H107">
        <v>0</v>
      </c>
      <c r="I107" t="s">
        <v>146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147</v>
      </c>
    </row>
    <row r="108" spans="1:16" x14ac:dyDescent="0.2">
      <c r="A108">
        <v>70</v>
      </c>
      <c r="B108">
        <v>1</v>
      </c>
      <c r="D108">
        <v>14</v>
      </c>
      <c r="E108" t="s">
        <v>148</v>
      </c>
      <c r="F108" t="s">
        <v>149</v>
      </c>
      <c r="G108">
        <v>0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150</v>
      </c>
    </row>
    <row r="109" spans="1:16" x14ac:dyDescent="0.2">
      <c r="A109">
        <v>70</v>
      </c>
      <c r="B109">
        <v>1</v>
      </c>
      <c r="D109">
        <v>15</v>
      </c>
      <c r="E109" t="s">
        <v>151</v>
      </c>
      <c r="F109" t="s">
        <v>152</v>
      </c>
      <c r="G109">
        <v>0</v>
      </c>
      <c r="H109">
        <v>0</v>
      </c>
      <c r="I109" t="s">
        <v>6</v>
      </c>
      <c r="J109">
        <v>3</v>
      </c>
      <c r="K109">
        <v>0</v>
      </c>
      <c r="L109" t="s">
        <v>6</v>
      </c>
      <c r="M109" t="s">
        <v>6</v>
      </c>
      <c r="N109">
        <v>0</v>
      </c>
      <c r="P109" t="s">
        <v>6</v>
      </c>
    </row>
    <row r="110" spans="1:16" x14ac:dyDescent="0.2">
      <c r="A110">
        <v>70</v>
      </c>
      <c r="B110">
        <v>1</v>
      </c>
      <c r="D110">
        <v>16</v>
      </c>
      <c r="E110" t="s">
        <v>153</v>
      </c>
      <c r="F110" t="s">
        <v>154</v>
      </c>
      <c r="G110">
        <v>1</v>
      </c>
      <c r="H110">
        <v>0</v>
      </c>
      <c r="I110" t="s">
        <v>6</v>
      </c>
      <c r="J110">
        <v>3</v>
      </c>
      <c r="K110">
        <v>0</v>
      </c>
      <c r="L110" t="s">
        <v>6</v>
      </c>
      <c r="M110" t="s">
        <v>6</v>
      </c>
      <c r="N110">
        <v>0</v>
      </c>
      <c r="P110" t="s">
        <v>6</v>
      </c>
    </row>
    <row r="111" spans="1:16" x14ac:dyDescent="0.2">
      <c r="A111">
        <v>70</v>
      </c>
      <c r="B111">
        <v>1</v>
      </c>
      <c r="D111">
        <v>1</v>
      </c>
      <c r="E111" t="s">
        <v>155</v>
      </c>
      <c r="F111" t="s">
        <v>156</v>
      </c>
      <c r="G111">
        <v>0.9</v>
      </c>
      <c r="H111">
        <v>1</v>
      </c>
      <c r="I111" t="s">
        <v>157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158</v>
      </c>
    </row>
    <row r="112" spans="1:16" x14ac:dyDescent="0.2">
      <c r="A112">
        <v>70</v>
      </c>
      <c r="B112">
        <v>1</v>
      </c>
      <c r="D112">
        <v>2</v>
      </c>
      <c r="E112" t="s">
        <v>159</v>
      </c>
      <c r="F112" t="s">
        <v>160</v>
      </c>
      <c r="G112">
        <v>0.85</v>
      </c>
      <c r="H112">
        <v>1</v>
      </c>
      <c r="I112" t="s">
        <v>161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162</v>
      </c>
    </row>
    <row r="113" spans="1:40" x14ac:dyDescent="0.2">
      <c r="A113">
        <v>70</v>
      </c>
      <c r="B113">
        <v>1</v>
      </c>
      <c r="D113">
        <v>3</v>
      </c>
      <c r="E113" t="s">
        <v>163</v>
      </c>
      <c r="F113" t="s">
        <v>164</v>
      </c>
      <c r="G113">
        <v>1.03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165</v>
      </c>
    </row>
    <row r="114" spans="1:40" x14ac:dyDescent="0.2">
      <c r="A114">
        <v>70</v>
      </c>
      <c r="B114">
        <v>1</v>
      </c>
      <c r="D114">
        <v>4</v>
      </c>
      <c r="E114" t="s">
        <v>166</v>
      </c>
      <c r="F114" t="s">
        <v>167</v>
      </c>
      <c r="G114">
        <v>1.1499999999999999</v>
      </c>
      <c r="H114">
        <v>0</v>
      </c>
      <c r="I114" t="s">
        <v>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168</v>
      </c>
    </row>
    <row r="115" spans="1:40" x14ac:dyDescent="0.2">
      <c r="A115">
        <v>70</v>
      </c>
      <c r="B115">
        <v>1</v>
      </c>
      <c r="D115">
        <v>5</v>
      </c>
      <c r="E115" t="s">
        <v>169</v>
      </c>
      <c r="F115" t="s">
        <v>170</v>
      </c>
      <c r="G115">
        <v>7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6</v>
      </c>
    </row>
    <row r="116" spans="1:40" x14ac:dyDescent="0.2">
      <c r="A116">
        <v>70</v>
      </c>
      <c r="B116">
        <v>1</v>
      </c>
      <c r="D116">
        <v>6</v>
      </c>
      <c r="E116" t="s">
        <v>171</v>
      </c>
      <c r="F116" t="s">
        <v>6</v>
      </c>
      <c r="G116">
        <v>2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6</v>
      </c>
    </row>
    <row r="118" spans="1:40" x14ac:dyDescent="0.2">
      <c r="A118">
        <v>-1</v>
      </c>
    </row>
    <row r="120" spans="1:40" x14ac:dyDescent="0.2">
      <c r="A120" s="3">
        <v>75</v>
      </c>
      <c r="B120" s="3" t="s">
        <v>172</v>
      </c>
      <c r="C120" s="3">
        <v>2026</v>
      </c>
      <c r="D120" s="3">
        <v>2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4</v>
      </c>
      <c r="K120" s="3">
        <v>0</v>
      </c>
      <c r="L120" s="3">
        <v>0</v>
      </c>
      <c r="M120" s="3">
        <v>0</v>
      </c>
      <c r="N120" s="3">
        <v>92853788</v>
      </c>
      <c r="O120" s="3">
        <v>1</v>
      </c>
    </row>
    <row r="121" spans="1:40" x14ac:dyDescent="0.2">
      <c r="A121" s="5">
        <v>3</v>
      </c>
      <c r="B121" s="5" t="s">
        <v>173</v>
      </c>
      <c r="C121" s="5">
        <v>1</v>
      </c>
      <c r="D121" s="5">
        <v>9.92</v>
      </c>
      <c r="E121" s="5">
        <v>15.72</v>
      </c>
      <c r="F121" s="5">
        <v>44.85</v>
      </c>
      <c r="G121" s="5">
        <v>44.85</v>
      </c>
      <c r="H121" s="5">
        <v>6.43</v>
      </c>
      <c r="I121" s="5">
        <v>1</v>
      </c>
      <c r="J121" s="5">
        <v>2</v>
      </c>
      <c r="K121" s="5">
        <v>44.85</v>
      </c>
      <c r="L121" s="5">
        <v>1</v>
      </c>
      <c r="M121" s="5">
        <v>1</v>
      </c>
      <c r="N121" s="5">
        <v>9.92</v>
      </c>
      <c r="O121" s="5">
        <v>6.43</v>
      </c>
      <c r="P121" s="5">
        <v>1</v>
      </c>
      <c r="Q121" s="5">
        <v>44.85</v>
      </c>
      <c r="R121" s="5">
        <v>1</v>
      </c>
      <c r="S121" s="5" t="s">
        <v>6</v>
      </c>
      <c r="T121" s="5" t="s">
        <v>6</v>
      </c>
      <c r="U121" s="5" t="s">
        <v>6</v>
      </c>
      <c r="V121" s="5" t="s">
        <v>6</v>
      </c>
      <c r="W121" s="5" t="s">
        <v>6</v>
      </c>
      <c r="X121" s="5" t="s">
        <v>6</v>
      </c>
      <c r="Y121" s="5" t="s">
        <v>6</v>
      </c>
      <c r="Z121" s="5" t="s">
        <v>6</v>
      </c>
      <c r="AA121" s="5" t="s">
        <v>6</v>
      </c>
      <c r="AB121" s="5" t="s">
        <v>6</v>
      </c>
      <c r="AC121" s="5" t="s">
        <v>6</v>
      </c>
      <c r="AD121" s="5" t="s">
        <v>6</v>
      </c>
      <c r="AE121" s="5" t="s">
        <v>6</v>
      </c>
      <c r="AF121" s="5" t="s">
        <v>6</v>
      </c>
      <c r="AG121" s="5" t="s">
        <v>6</v>
      </c>
      <c r="AH121" s="5" t="s">
        <v>6</v>
      </c>
      <c r="AI121" s="5"/>
      <c r="AJ121" s="5"/>
      <c r="AK121" s="5"/>
      <c r="AL121" s="5"/>
      <c r="AM121" s="5"/>
      <c r="AN121" s="5">
        <v>92853789</v>
      </c>
    </row>
    <row r="125" spans="1:40" x14ac:dyDescent="0.2">
      <c r="A125">
        <v>65</v>
      </c>
      <c r="C125">
        <v>1</v>
      </c>
      <c r="D125">
        <v>0</v>
      </c>
      <c r="E12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209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92853788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ROUND((Source!F51)/1000,2)</f>
        <v>0</v>
      </c>
      <c r="F16" s="7">
        <f>ROUND((Source!F52)/1000,2)</f>
        <v>41.15</v>
      </c>
      <c r="G16" s="7">
        <f>ROUND((Source!F43)/1000,2)</f>
        <v>1541.36</v>
      </c>
      <c r="H16" s="7">
        <f>ROUND((Source!F53)/1000+(Source!F54)/1000,2)</f>
        <v>0</v>
      </c>
      <c r="I16" s="7">
        <f>E16+F16+G16+H16</f>
        <v>1582.51</v>
      </c>
      <c r="J16" s="7">
        <f>ROUND((Source!F49+Source!F48)/1000,2)</f>
        <v>13.85</v>
      </c>
      <c r="K16" s="7">
        <v>3103.79</v>
      </c>
      <c r="L16" s="7">
        <v>0</v>
      </c>
      <c r="M16" s="7">
        <v>0</v>
      </c>
      <c r="N16" s="7">
        <f>I16+L16+M16</f>
        <v>1582.51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20657</v>
      </c>
      <c r="AU16" s="7">
        <v>1541773</v>
      </c>
      <c r="AV16" s="7">
        <v>0</v>
      </c>
      <c r="AW16" s="7">
        <v>1541360</v>
      </c>
      <c r="AX16" s="7">
        <v>0</v>
      </c>
      <c r="AY16" s="7">
        <v>9243</v>
      </c>
      <c r="AZ16" s="7">
        <v>2847</v>
      </c>
      <c r="BA16" s="7">
        <v>11001</v>
      </c>
      <c r="BB16" s="7">
        <v>0</v>
      </c>
      <c r="BC16" s="7">
        <v>41152</v>
      </c>
      <c r="BD16" s="7">
        <v>0</v>
      </c>
      <c r="BE16" s="7">
        <v>0</v>
      </c>
      <c r="BF16" s="7">
        <v>24.72</v>
      </c>
      <c r="BG16" s="7">
        <v>5.64</v>
      </c>
      <c r="BH16" s="7">
        <v>0</v>
      </c>
      <c r="BI16" s="7">
        <v>13433</v>
      </c>
      <c r="BJ16" s="7">
        <v>7062</v>
      </c>
      <c r="BK16" s="7">
        <v>1582512</v>
      </c>
    </row>
    <row r="18" spans="1:16" x14ac:dyDescent="0.2">
      <c r="A18">
        <v>51</v>
      </c>
      <c r="E18">
        <v>0</v>
      </c>
      <c r="F18">
        <v>41.15</v>
      </c>
      <c r="G18">
        <v>1541.36</v>
      </c>
      <c r="H18">
        <v>0</v>
      </c>
      <c r="I18">
        <v>1582.51</v>
      </c>
      <c r="J18">
        <v>13.85</v>
      </c>
      <c r="K18">
        <v>3103.79</v>
      </c>
      <c r="L18">
        <v>0</v>
      </c>
      <c r="M18">
        <v>0</v>
      </c>
      <c r="N18">
        <v>1582.51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20657</v>
      </c>
      <c r="G20" s="4" t="s">
        <v>55</v>
      </c>
      <c r="H20" s="4" t="s">
        <v>56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1541773</v>
      </c>
      <c r="G21" s="4" t="s">
        <v>57</v>
      </c>
      <c r="H21" s="4" t="s">
        <v>58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59</v>
      </c>
      <c r="H22" s="4" t="s">
        <v>60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1541773</v>
      </c>
      <c r="G23" s="4" t="s">
        <v>61</v>
      </c>
      <c r="H23" s="4" t="s">
        <v>62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413</v>
      </c>
      <c r="G24" s="4" t="s">
        <v>63</v>
      </c>
      <c r="H24" s="4" t="s">
        <v>64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65</v>
      </c>
      <c r="H25" s="4" t="s">
        <v>66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413</v>
      </c>
      <c r="G26" s="4" t="s">
        <v>67</v>
      </c>
      <c r="H26" s="4" t="s">
        <v>68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1541360</v>
      </c>
      <c r="G27" s="4" t="s">
        <v>69</v>
      </c>
      <c r="H27" s="4" t="s">
        <v>70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71</v>
      </c>
      <c r="H28" s="4" t="s">
        <v>72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1541360</v>
      </c>
      <c r="G29" s="4" t="s">
        <v>73</v>
      </c>
      <c r="H29" s="4" t="s">
        <v>74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9243</v>
      </c>
      <c r="G30" s="4" t="s">
        <v>75</v>
      </c>
      <c r="H30" s="4" t="s">
        <v>76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77</v>
      </c>
      <c r="H31" s="4" t="s">
        <v>78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2847</v>
      </c>
      <c r="G32" s="4" t="s">
        <v>79</v>
      </c>
      <c r="H32" s="4" t="s">
        <v>80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11001</v>
      </c>
      <c r="G33" s="4" t="s">
        <v>81</v>
      </c>
      <c r="H33" s="4" t="s">
        <v>82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83</v>
      </c>
      <c r="H34" s="4" t="s">
        <v>84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85</v>
      </c>
      <c r="H35" s="4" t="s">
        <v>86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41152</v>
      </c>
      <c r="G36" s="4" t="s">
        <v>87</v>
      </c>
      <c r="H36" s="4" t="s">
        <v>88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89</v>
      </c>
      <c r="H37" s="4" t="s">
        <v>90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91</v>
      </c>
      <c r="H38" s="4" t="s">
        <v>92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93</v>
      </c>
      <c r="H39" s="4" t="s">
        <v>94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24.72</v>
      </c>
      <c r="G40" s="4" t="s">
        <v>95</v>
      </c>
      <c r="H40" s="4" t="s">
        <v>96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5.64</v>
      </c>
      <c r="G41" s="4" t="s">
        <v>97</v>
      </c>
      <c r="H41" s="4" t="s">
        <v>98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99</v>
      </c>
      <c r="H42" s="4" t="s">
        <v>100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101</v>
      </c>
      <c r="H43" s="4" t="s">
        <v>102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13433</v>
      </c>
      <c r="G44" s="4" t="s">
        <v>103</v>
      </c>
      <c r="H44" s="4" t="s">
        <v>104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7062</v>
      </c>
      <c r="G45" s="4" t="s">
        <v>105</v>
      </c>
      <c r="H45" s="4" t="s">
        <v>106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1582512</v>
      </c>
      <c r="G46" s="4" t="s">
        <v>107</v>
      </c>
      <c r="H46" s="4" t="s">
        <v>108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172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92853788</v>
      </c>
      <c r="O51" s="3">
        <v>1</v>
      </c>
    </row>
    <row r="52" spans="1:40" x14ac:dyDescent="0.2">
      <c r="A52" s="5">
        <v>3</v>
      </c>
      <c r="B52" s="5" t="s">
        <v>173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92853789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92853788</v>
      </c>
      <c r="C1">
        <v>92853852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175</v>
      </c>
      <c r="J1" t="s">
        <v>6</v>
      </c>
      <c r="K1" t="s">
        <v>176</v>
      </c>
      <c r="L1">
        <v>1191</v>
      </c>
      <c r="N1">
        <v>1013</v>
      </c>
      <c r="O1" t="s">
        <v>177</v>
      </c>
      <c r="P1" t="s">
        <v>177</v>
      </c>
      <c r="Q1">
        <v>1</v>
      </c>
      <c r="W1">
        <v>0</v>
      </c>
      <c r="X1">
        <v>-1936699058</v>
      </c>
      <c r="Y1">
        <f t="shared" ref="Y1:Y19" si="0">AT1</f>
        <v>2.06</v>
      </c>
      <c r="AA1">
        <v>0</v>
      </c>
      <c r="AB1">
        <v>0</v>
      </c>
      <c r="AC1">
        <v>0</v>
      </c>
      <c r="AD1">
        <v>444.91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2.06</v>
      </c>
      <c r="AU1" t="s">
        <v>6</v>
      </c>
      <c r="AV1">
        <v>1</v>
      </c>
      <c r="AW1">
        <v>2</v>
      </c>
      <c r="AX1">
        <v>92853872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10998</v>
      </c>
      <c r="CV1">
        <f>ROUND(Y1*Source!I24,7)</f>
        <v>24.72</v>
      </c>
      <c r="CW1">
        <v>0</v>
      </c>
      <c r="CX1">
        <f>ROUND(Y1*Source!I24,7)</f>
        <v>24.72</v>
      </c>
      <c r="CY1">
        <f>AD1</f>
        <v>444.91</v>
      </c>
      <c r="CZ1">
        <f>AH1</f>
        <v>9.92</v>
      </c>
      <c r="DA1">
        <f>AL1</f>
        <v>44.85</v>
      </c>
      <c r="DB1">
        <f t="shared" ref="DB1:DB19" si="1">ROUND(ROUND(AT1*CZ1,2),2)</f>
        <v>20.440000000000001</v>
      </c>
      <c r="DC1">
        <f t="shared" ref="DC1:DC19" si="2">ROUND(ROUND(AT1*AG1,2),2)</f>
        <v>0</v>
      </c>
      <c r="DD1" t="s">
        <v>6</v>
      </c>
      <c r="DE1" t="s">
        <v>6</v>
      </c>
      <c r="DF1">
        <f t="shared" ref="DF1:DF7" si="3"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11000</v>
      </c>
      <c r="DJ1">
        <f>DI1</f>
        <v>11000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92853788</v>
      </c>
      <c r="C2">
        <v>92853852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178</v>
      </c>
      <c r="J2" t="s">
        <v>6</v>
      </c>
      <c r="K2" t="s">
        <v>179</v>
      </c>
      <c r="L2">
        <v>1191</v>
      </c>
      <c r="N2">
        <v>1013</v>
      </c>
      <c r="O2" t="s">
        <v>177</v>
      </c>
      <c r="P2" t="s">
        <v>177</v>
      </c>
      <c r="Q2">
        <v>1</v>
      </c>
      <c r="W2">
        <v>0</v>
      </c>
      <c r="X2">
        <v>-1417349443</v>
      </c>
      <c r="Y2">
        <f t="shared" si="0"/>
        <v>0.47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0.47</v>
      </c>
      <c r="AU2" t="s">
        <v>6</v>
      </c>
      <c r="AV2">
        <v>2</v>
      </c>
      <c r="AW2">
        <v>2</v>
      </c>
      <c r="AX2">
        <v>92853873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5.64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ROUND(ROUND(AF2,0)*CX2,0)</f>
        <v>0</v>
      </c>
      <c r="DH2">
        <f t="shared" ref="DH2:DH7" si="4">ROUND(ROUND(AG2*AK2,0)*CX2,0)</f>
        <v>0</v>
      </c>
      <c r="DI2">
        <f t="shared" ref="DI2:DI19" si="5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92853788</v>
      </c>
      <c r="C3">
        <v>92853852</v>
      </c>
      <c r="D3">
        <v>49672451</v>
      </c>
      <c r="E3">
        <v>1</v>
      </c>
      <c r="F3">
        <v>1</v>
      </c>
      <c r="G3">
        <v>1</v>
      </c>
      <c r="H3">
        <v>2</v>
      </c>
      <c r="I3" t="s">
        <v>180</v>
      </c>
      <c r="J3" t="s">
        <v>181</v>
      </c>
      <c r="K3" t="s">
        <v>182</v>
      </c>
      <c r="L3">
        <v>1367</v>
      </c>
      <c r="N3">
        <v>1011</v>
      </c>
      <c r="O3" t="s">
        <v>183</v>
      </c>
      <c r="P3" t="s">
        <v>183</v>
      </c>
      <c r="Q3">
        <v>1</v>
      </c>
      <c r="W3">
        <v>0</v>
      </c>
      <c r="X3">
        <v>333826566</v>
      </c>
      <c r="Y3">
        <f t="shared" si="0"/>
        <v>0.25</v>
      </c>
      <c r="AA3">
        <v>0</v>
      </c>
      <c r="AB3">
        <v>47</v>
      </c>
      <c r="AC3">
        <v>0</v>
      </c>
      <c r="AD3">
        <v>0</v>
      </c>
      <c r="AE3">
        <v>0</v>
      </c>
      <c r="AF3">
        <v>2.99</v>
      </c>
      <c r="AG3">
        <v>0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0.25</v>
      </c>
      <c r="AU3" t="s">
        <v>6</v>
      </c>
      <c r="AV3">
        <v>0</v>
      </c>
      <c r="AW3">
        <v>2</v>
      </c>
      <c r="AX3">
        <v>92853874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3</v>
      </c>
      <c r="CY3">
        <f>AB3</f>
        <v>47</v>
      </c>
      <c r="CZ3">
        <f>AF3</f>
        <v>2.99</v>
      </c>
      <c r="DA3">
        <f>AJ3</f>
        <v>15.72</v>
      </c>
      <c r="DB3">
        <f t="shared" si="1"/>
        <v>0.75</v>
      </c>
      <c r="DC3">
        <f t="shared" si="2"/>
        <v>0</v>
      </c>
      <c r="DD3" t="s">
        <v>6</v>
      </c>
      <c r="DE3" t="s">
        <v>6</v>
      </c>
      <c r="DF3">
        <f t="shared" si="3"/>
        <v>0</v>
      </c>
      <c r="DG3">
        <f>ROUND(ROUND(AF3*AJ3,0)*CX3,0)</f>
        <v>141</v>
      </c>
      <c r="DH3">
        <f t="shared" si="4"/>
        <v>0</v>
      </c>
      <c r="DI3">
        <f t="shared" si="5"/>
        <v>0</v>
      </c>
      <c r="DJ3">
        <f>DG3</f>
        <v>141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92853788</v>
      </c>
      <c r="C4">
        <v>92853852</v>
      </c>
      <c r="D4">
        <v>49672573</v>
      </c>
      <c r="E4">
        <v>1</v>
      </c>
      <c r="F4">
        <v>1</v>
      </c>
      <c r="G4">
        <v>1</v>
      </c>
      <c r="H4">
        <v>2</v>
      </c>
      <c r="I4" t="s">
        <v>184</v>
      </c>
      <c r="J4" t="s">
        <v>185</v>
      </c>
      <c r="K4" t="s">
        <v>186</v>
      </c>
      <c r="L4">
        <v>1367</v>
      </c>
      <c r="N4">
        <v>1011</v>
      </c>
      <c r="O4" t="s">
        <v>183</v>
      </c>
      <c r="P4" t="s">
        <v>183</v>
      </c>
      <c r="Q4">
        <v>1</v>
      </c>
      <c r="W4">
        <v>0</v>
      </c>
      <c r="X4">
        <v>-430484415</v>
      </c>
      <c r="Y4">
        <f t="shared" si="0"/>
        <v>0.11</v>
      </c>
      <c r="AA4">
        <v>0</v>
      </c>
      <c r="AB4">
        <v>1814.09</v>
      </c>
      <c r="AC4">
        <v>605.48</v>
      </c>
      <c r="AD4">
        <v>0</v>
      </c>
      <c r="AE4">
        <v>0</v>
      </c>
      <c r="AF4">
        <v>115.4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0.11</v>
      </c>
      <c r="AU4" t="s">
        <v>6</v>
      </c>
      <c r="AV4">
        <v>0</v>
      </c>
      <c r="AW4">
        <v>2</v>
      </c>
      <c r="AX4">
        <v>92853875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ROUND(Y4*Source!I24*DO4,7)</f>
        <v>0</v>
      </c>
      <c r="CX4">
        <f>ROUND(Y4*Source!I24,7)</f>
        <v>1.32</v>
      </c>
      <c r="CY4">
        <f>AB4</f>
        <v>1814.09</v>
      </c>
      <c r="CZ4">
        <f>AF4</f>
        <v>115.4</v>
      </c>
      <c r="DA4">
        <f>AJ4</f>
        <v>15.72</v>
      </c>
      <c r="DB4">
        <f t="shared" si="1"/>
        <v>12.69</v>
      </c>
      <c r="DC4">
        <f t="shared" si="2"/>
        <v>1.49</v>
      </c>
      <c r="DD4" t="s">
        <v>6</v>
      </c>
      <c r="DE4" t="s">
        <v>6</v>
      </c>
      <c r="DF4">
        <f t="shared" si="3"/>
        <v>0</v>
      </c>
      <c r="DG4">
        <f>ROUND(ROUND(AF4*AJ4,0)*CX4,0)</f>
        <v>2394</v>
      </c>
      <c r="DH4">
        <f t="shared" si="4"/>
        <v>799</v>
      </c>
      <c r="DI4">
        <f t="shared" si="5"/>
        <v>0</v>
      </c>
      <c r="DJ4">
        <f>DG4</f>
        <v>2394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92853788</v>
      </c>
      <c r="C5">
        <v>92853852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187</v>
      </c>
      <c r="J5" t="s">
        <v>188</v>
      </c>
      <c r="K5" t="s">
        <v>189</v>
      </c>
      <c r="L5">
        <v>1367</v>
      </c>
      <c r="N5">
        <v>1011</v>
      </c>
      <c r="O5" t="s">
        <v>183</v>
      </c>
      <c r="P5" t="s">
        <v>183</v>
      </c>
      <c r="Q5">
        <v>1</v>
      </c>
      <c r="W5">
        <v>0</v>
      </c>
      <c r="X5">
        <v>509054691</v>
      </c>
      <c r="Y5">
        <f t="shared" si="0"/>
        <v>0.11</v>
      </c>
      <c r="AA5">
        <v>0</v>
      </c>
      <c r="AB5">
        <v>1032.96</v>
      </c>
      <c r="AC5">
        <v>520.26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0.11</v>
      </c>
      <c r="AU5" t="s">
        <v>6</v>
      </c>
      <c r="AV5">
        <v>0</v>
      </c>
      <c r="AW5">
        <v>2</v>
      </c>
      <c r="AX5">
        <v>92853876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ROUND(Y5*Source!I24*DO5,7)</f>
        <v>0</v>
      </c>
      <c r="CX5">
        <f>ROUND(Y5*Source!I24,7)</f>
        <v>1.32</v>
      </c>
      <c r="CY5">
        <f>AB5</f>
        <v>1032.96</v>
      </c>
      <c r="CZ5">
        <f>AF5</f>
        <v>65.709999999999994</v>
      </c>
      <c r="DA5">
        <f>AJ5</f>
        <v>15.72</v>
      </c>
      <c r="DB5">
        <f t="shared" si="1"/>
        <v>7.23</v>
      </c>
      <c r="DC5">
        <f t="shared" si="2"/>
        <v>1.28</v>
      </c>
      <c r="DD5" t="s">
        <v>6</v>
      </c>
      <c r="DE5" t="s">
        <v>6</v>
      </c>
      <c r="DF5">
        <f t="shared" si="3"/>
        <v>0</v>
      </c>
      <c r="DG5">
        <f>ROUND(ROUND(AF5*AJ5,0)*CX5,0)</f>
        <v>1364</v>
      </c>
      <c r="DH5">
        <f t="shared" si="4"/>
        <v>686</v>
      </c>
      <c r="DI5">
        <f t="shared" si="5"/>
        <v>0</v>
      </c>
      <c r="DJ5">
        <f>DG5</f>
        <v>1364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92853788</v>
      </c>
      <c r="C6">
        <v>92853852</v>
      </c>
      <c r="D6">
        <v>49673715</v>
      </c>
      <c r="E6">
        <v>1</v>
      </c>
      <c r="F6">
        <v>1</v>
      </c>
      <c r="G6">
        <v>1</v>
      </c>
      <c r="H6">
        <v>2</v>
      </c>
      <c r="I6" t="s">
        <v>190</v>
      </c>
      <c r="J6" t="s">
        <v>191</v>
      </c>
      <c r="K6" t="s">
        <v>192</v>
      </c>
      <c r="L6">
        <v>1367</v>
      </c>
      <c r="N6">
        <v>1011</v>
      </c>
      <c r="O6" t="s">
        <v>183</v>
      </c>
      <c r="P6" t="s">
        <v>183</v>
      </c>
      <c r="Q6">
        <v>1</v>
      </c>
      <c r="W6">
        <v>0</v>
      </c>
      <c r="X6">
        <v>829370094</v>
      </c>
      <c r="Y6">
        <f t="shared" si="0"/>
        <v>0.72</v>
      </c>
      <c r="AA6">
        <v>0</v>
      </c>
      <c r="AB6">
        <v>127.33</v>
      </c>
      <c r="AC6">
        <v>0</v>
      </c>
      <c r="AD6">
        <v>0</v>
      </c>
      <c r="AE6">
        <v>0</v>
      </c>
      <c r="AF6">
        <v>8.1</v>
      </c>
      <c r="AG6">
        <v>0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0.72</v>
      </c>
      <c r="AU6" t="s">
        <v>6</v>
      </c>
      <c r="AV6">
        <v>0</v>
      </c>
      <c r="AW6">
        <v>2</v>
      </c>
      <c r="AX6">
        <v>92853877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ROUND(Y6*Source!I24*DO6,7)</f>
        <v>0</v>
      </c>
      <c r="CX6">
        <f>ROUND(Y6*Source!I24,7)</f>
        <v>8.64</v>
      </c>
      <c r="CY6">
        <f>AB6</f>
        <v>127.33</v>
      </c>
      <c r="CZ6">
        <f>AF6</f>
        <v>8.1</v>
      </c>
      <c r="DA6">
        <f>AJ6</f>
        <v>15.72</v>
      </c>
      <c r="DB6">
        <f t="shared" si="1"/>
        <v>5.83</v>
      </c>
      <c r="DC6">
        <f t="shared" si="2"/>
        <v>0</v>
      </c>
      <c r="DD6" t="s">
        <v>6</v>
      </c>
      <c r="DE6" t="s">
        <v>6</v>
      </c>
      <c r="DF6">
        <f t="shared" si="3"/>
        <v>0</v>
      </c>
      <c r="DG6">
        <f>ROUND(ROUND(AF6*AJ6,0)*CX6,0)</f>
        <v>1097</v>
      </c>
      <c r="DH6">
        <f t="shared" si="4"/>
        <v>0</v>
      </c>
      <c r="DI6">
        <f t="shared" si="5"/>
        <v>0</v>
      </c>
      <c r="DJ6">
        <f>DG6</f>
        <v>1097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ROW(Source!A24)</f>
        <v>24</v>
      </c>
      <c r="B7">
        <v>92853788</v>
      </c>
      <c r="C7">
        <v>92853852</v>
      </c>
      <c r="D7">
        <v>49673729</v>
      </c>
      <c r="E7">
        <v>1</v>
      </c>
      <c r="F7">
        <v>1</v>
      </c>
      <c r="G7">
        <v>1</v>
      </c>
      <c r="H7">
        <v>2</v>
      </c>
      <c r="I7" t="s">
        <v>193</v>
      </c>
      <c r="J7" t="s">
        <v>194</v>
      </c>
      <c r="K7" t="s">
        <v>195</v>
      </c>
      <c r="L7">
        <v>1367</v>
      </c>
      <c r="N7">
        <v>1011</v>
      </c>
      <c r="O7" t="s">
        <v>183</v>
      </c>
      <c r="P7" t="s">
        <v>183</v>
      </c>
      <c r="Q7">
        <v>1</v>
      </c>
      <c r="W7">
        <v>0</v>
      </c>
      <c r="X7">
        <v>-1111507504</v>
      </c>
      <c r="Y7">
        <f t="shared" si="0"/>
        <v>0.25</v>
      </c>
      <c r="AA7">
        <v>0</v>
      </c>
      <c r="AB7">
        <v>1414.8</v>
      </c>
      <c r="AC7">
        <v>451.19</v>
      </c>
      <c r="AD7">
        <v>0</v>
      </c>
      <c r="AE7">
        <v>0</v>
      </c>
      <c r="AF7">
        <v>90</v>
      </c>
      <c r="AG7">
        <v>10.06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0.25</v>
      </c>
      <c r="AU7" t="s">
        <v>6</v>
      </c>
      <c r="AV7">
        <v>0</v>
      </c>
      <c r="AW7">
        <v>2</v>
      </c>
      <c r="AX7">
        <v>92853878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ROUND(Y7*Source!I24*DO7,7)</f>
        <v>0</v>
      </c>
      <c r="CX7">
        <f>ROUND(Y7*Source!I24,7)</f>
        <v>3</v>
      </c>
      <c r="CY7">
        <f>AB7</f>
        <v>1414.8</v>
      </c>
      <c r="CZ7">
        <f>AF7</f>
        <v>90</v>
      </c>
      <c r="DA7">
        <f>AJ7</f>
        <v>15.72</v>
      </c>
      <c r="DB7">
        <f t="shared" si="1"/>
        <v>22.5</v>
      </c>
      <c r="DC7">
        <f t="shared" si="2"/>
        <v>2.52</v>
      </c>
      <c r="DD7" t="s">
        <v>6</v>
      </c>
      <c r="DE7" t="s">
        <v>6</v>
      </c>
      <c r="DF7">
        <f t="shared" si="3"/>
        <v>0</v>
      </c>
      <c r="DG7">
        <f>ROUND(ROUND(AF7*AJ7,0)*CX7,0)</f>
        <v>4245</v>
      </c>
      <c r="DH7">
        <f t="shared" si="4"/>
        <v>1353</v>
      </c>
      <c r="DI7">
        <f t="shared" si="5"/>
        <v>0</v>
      </c>
      <c r="DJ7">
        <f>DG7</f>
        <v>4245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ROW(Source!A24)</f>
        <v>24</v>
      </c>
      <c r="B8">
        <v>92853788</v>
      </c>
      <c r="C8">
        <v>92853852</v>
      </c>
      <c r="D8">
        <v>49524290</v>
      </c>
      <c r="E8">
        <v>1</v>
      </c>
      <c r="F8">
        <v>1</v>
      </c>
      <c r="G8">
        <v>1</v>
      </c>
      <c r="H8">
        <v>3</v>
      </c>
      <c r="I8" t="s">
        <v>196</v>
      </c>
      <c r="J8" t="s">
        <v>197</v>
      </c>
      <c r="K8" t="s">
        <v>198</v>
      </c>
      <c r="L8">
        <v>1346</v>
      </c>
      <c r="N8">
        <v>1009</v>
      </c>
      <c r="O8" t="s">
        <v>199</v>
      </c>
      <c r="P8" t="s">
        <v>199</v>
      </c>
      <c r="Q8">
        <v>1</v>
      </c>
      <c r="W8">
        <v>0</v>
      </c>
      <c r="X8">
        <v>397095127</v>
      </c>
      <c r="Y8">
        <f t="shared" si="0"/>
        <v>0.15</v>
      </c>
      <c r="AA8">
        <v>104.85</v>
      </c>
      <c r="AB8">
        <v>0</v>
      </c>
      <c r="AC8">
        <v>0</v>
      </c>
      <c r="AD8">
        <v>0</v>
      </c>
      <c r="AE8">
        <v>10.57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0.15</v>
      </c>
      <c r="AU8" t="s">
        <v>6</v>
      </c>
      <c r="AV8">
        <v>0</v>
      </c>
      <c r="AW8">
        <v>2</v>
      </c>
      <c r="AX8">
        <v>92853879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ROUND(Y8*Source!I24,7)</f>
        <v>1.8</v>
      </c>
      <c r="CY8">
        <f t="shared" ref="CY8:CY19" si="6">AA8</f>
        <v>104.85</v>
      </c>
      <c r="CZ8">
        <f t="shared" ref="CZ8:CZ19" si="7">AE8</f>
        <v>10.57</v>
      </c>
      <c r="DA8">
        <f t="shared" ref="DA8:DA19" si="8">AI8</f>
        <v>9.92</v>
      </c>
      <c r="DB8">
        <f t="shared" si="1"/>
        <v>1.59</v>
      </c>
      <c r="DC8">
        <f t="shared" si="2"/>
        <v>0</v>
      </c>
      <c r="DD8" t="s">
        <v>6</v>
      </c>
      <c r="DE8" t="s">
        <v>6</v>
      </c>
      <c r="DF8">
        <f t="shared" ref="DF8:DF19" si="9">ROUND(ROUND(AE8*AI8,0)*CX8,0)</f>
        <v>189</v>
      </c>
      <c r="DG8">
        <f t="shared" ref="DG8:DG19" si="10">ROUND(ROUND(AF8,0)*CX8,0)</f>
        <v>0</v>
      </c>
      <c r="DH8">
        <f t="shared" ref="DH8:DH19" si="11">ROUND(ROUND(AG8,0)*CX8,0)</f>
        <v>0</v>
      </c>
      <c r="DI8">
        <f t="shared" si="5"/>
        <v>0</v>
      </c>
      <c r="DJ8">
        <f t="shared" ref="DJ8:DJ19" si="12">DF8</f>
        <v>189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ROW(Source!A24)</f>
        <v>24</v>
      </c>
      <c r="B9">
        <v>92853788</v>
      </c>
      <c r="C9">
        <v>92853852</v>
      </c>
      <c r="D9">
        <v>49525488</v>
      </c>
      <c r="E9">
        <v>1</v>
      </c>
      <c r="F9">
        <v>1</v>
      </c>
      <c r="G9">
        <v>1</v>
      </c>
      <c r="H9">
        <v>3</v>
      </c>
      <c r="I9" t="s">
        <v>200</v>
      </c>
      <c r="J9" t="s">
        <v>201</v>
      </c>
      <c r="K9" t="s">
        <v>202</v>
      </c>
      <c r="L9">
        <v>1346</v>
      </c>
      <c r="N9">
        <v>1009</v>
      </c>
      <c r="O9" t="s">
        <v>199</v>
      </c>
      <c r="P9" t="s">
        <v>199</v>
      </c>
      <c r="Q9">
        <v>1</v>
      </c>
      <c r="W9">
        <v>0</v>
      </c>
      <c r="X9">
        <v>-1864341761</v>
      </c>
      <c r="Y9">
        <f t="shared" si="0"/>
        <v>0.1</v>
      </c>
      <c r="AA9">
        <v>89.68</v>
      </c>
      <c r="AB9">
        <v>0</v>
      </c>
      <c r="AC9">
        <v>0</v>
      </c>
      <c r="AD9">
        <v>0</v>
      </c>
      <c r="AE9">
        <v>9.0399999999999991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0.1</v>
      </c>
      <c r="AU9" t="s">
        <v>6</v>
      </c>
      <c r="AV9">
        <v>0</v>
      </c>
      <c r="AW9">
        <v>2</v>
      </c>
      <c r="AX9">
        <v>92853880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ROUND(Y9*Source!I24,7)</f>
        <v>1.2</v>
      </c>
      <c r="CY9">
        <f t="shared" si="6"/>
        <v>89.68</v>
      </c>
      <c r="CZ9">
        <f t="shared" si="7"/>
        <v>9.0399999999999991</v>
      </c>
      <c r="DA9">
        <f t="shared" si="8"/>
        <v>9.92</v>
      </c>
      <c r="DB9">
        <f t="shared" si="1"/>
        <v>0.9</v>
      </c>
      <c r="DC9">
        <f t="shared" si="2"/>
        <v>0</v>
      </c>
      <c r="DD9" t="s">
        <v>6</v>
      </c>
      <c r="DE9" t="s">
        <v>6</v>
      </c>
      <c r="DF9">
        <f t="shared" si="9"/>
        <v>108</v>
      </c>
      <c r="DG9">
        <f t="shared" si="10"/>
        <v>0</v>
      </c>
      <c r="DH9">
        <f t="shared" si="11"/>
        <v>0</v>
      </c>
      <c r="DI9">
        <f t="shared" si="5"/>
        <v>0</v>
      </c>
      <c r="DJ9">
        <f t="shared" si="12"/>
        <v>108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ROW(Source!A24)</f>
        <v>24</v>
      </c>
      <c r="B10">
        <v>92853788</v>
      </c>
      <c r="C10">
        <v>92853852</v>
      </c>
      <c r="D10">
        <v>49554585</v>
      </c>
      <c r="E10">
        <v>1</v>
      </c>
      <c r="F10">
        <v>1</v>
      </c>
      <c r="G10">
        <v>1</v>
      </c>
      <c r="H10">
        <v>3</v>
      </c>
      <c r="I10" t="s">
        <v>203</v>
      </c>
      <c r="J10" t="s">
        <v>204</v>
      </c>
      <c r="K10" t="s">
        <v>205</v>
      </c>
      <c r="L10">
        <v>1346</v>
      </c>
      <c r="N10">
        <v>1009</v>
      </c>
      <c r="O10" t="s">
        <v>199</v>
      </c>
      <c r="P10" t="s">
        <v>199</v>
      </c>
      <c r="Q10">
        <v>1</v>
      </c>
      <c r="W10">
        <v>0</v>
      </c>
      <c r="X10">
        <v>-211331552</v>
      </c>
      <c r="Y10">
        <f t="shared" si="0"/>
        <v>0.02</v>
      </c>
      <c r="AA10">
        <v>283.70999999999998</v>
      </c>
      <c r="AB10">
        <v>0</v>
      </c>
      <c r="AC10">
        <v>0</v>
      </c>
      <c r="AD10">
        <v>0</v>
      </c>
      <c r="AE10">
        <v>28.6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0.02</v>
      </c>
      <c r="AU10" t="s">
        <v>6</v>
      </c>
      <c r="AV10">
        <v>0</v>
      </c>
      <c r="AW10">
        <v>2</v>
      </c>
      <c r="AX10">
        <v>92853881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ROUND(Y10*Source!I24,7)</f>
        <v>0.24</v>
      </c>
      <c r="CY10">
        <f t="shared" si="6"/>
        <v>283.70999999999998</v>
      </c>
      <c r="CZ10">
        <f t="shared" si="7"/>
        <v>28.6</v>
      </c>
      <c r="DA10">
        <f t="shared" si="8"/>
        <v>9.92</v>
      </c>
      <c r="DB10">
        <f t="shared" si="1"/>
        <v>0.56999999999999995</v>
      </c>
      <c r="DC10">
        <f t="shared" si="2"/>
        <v>0</v>
      </c>
      <c r="DD10" t="s">
        <v>6</v>
      </c>
      <c r="DE10" t="s">
        <v>6</v>
      </c>
      <c r="DF10">
        <f t="shared" si="9"/>
        <v>68</v>
      </c>
      <c r="DG10">
        <f t="shared" si="10"/>
        <v>0</v>
      </c>
      <c r="DH10">
        <f t="shared" si="11"/>
        <v>0</v>
      </c>
      <c r="DI10">
        <f t="shared" si="5"/>
        <v>0</v>
      </c>
      <c r="DJ10">
        <f t="shared" si="12"/>
        <v>68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ROW(Source!A24)</f>
        <v>24</v>
      </c>
      <c r="B11">
        <v>92853788</v>
      </c>
      <c r="C11">
        <v>92853852</v>
      </c>
      <c r="D11">
        <v>49515638</v>
      </c>
      <c r="E11">
        <v>70</v>
      </c>
      <c r="F11">
        <v>1</v>
      </c>
      <c r="G11">
        <v>1</v>
      </c>
      <c r="H11">
        <v>3</v>
      </c>
      <c r="I11" t="s">
        <v>206</v>
      </c>
      <c r="J11" t="s">
        <v>6</v>
      </c>
      <c r="K11" t="s">
        <v>207</v>
      </c>
      <c r="L11">
        <v>1374</v>
      </c>
      <c r="N11">
        <v>1013</v>
      </c>
      <c r="O11" t="s">
        <v>208</v>
      </c>
      <c r="P11" t="s">
        <v>208</v>
      </c>
      <c r="Q11">
        <v>1</v>
      </c>
      <c r="W11">
        <v>0</v>
      </c>
      <c r="X11">
        <v>-1731369543</v>
      </c>
      <c r="Y11">
        <f t="shared" si="0"/>
        <v>0.41</v>
      </c>
      <c r="AA11">
        <v>9.92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0.41</v>
      </c>
      <c r="AU11" t="s">
        <v>6</v>
      </c>
      <c r="AV11">
        <v>0</v>
      </c>
      <c r="AW11">
        <v>2</v>
      </c>
      <c r="AX11">
        <v>92853882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ROUND(Y11*Source!I24,7)</f>
        <v>4.92</v>
      </c>
      <c r="CY11">
        <f t="shared" si="6"/>
        <v>9.92</v>
      </c>
      <c r="CZ11">
        <f t="shared" si="7"/>
        <v>1</v>
      </c>
      <c r="DA11">
        <f t="shared" si="8"/>
        <v>9.92</v>
      </c>
      <c r="DB11">
        <f t="shared" si="1"/>
        <v>0.41</v>
      </c>
      <c r="DC11">
        <f t="shared" si="2"/>
        <v>0</v>
      </c>
      <c r="DD11" t="s">
        <v>6</v>
      </c>
      <c r="DE11" t="s">
        <v>6</v>
      </c>
      <c r="DF11">
        <f t="shared" si="9"/>
        <v>49</v>
      </c>
      <c r="DG11">
        <f t="shared" si="10"/>
        <v>0</v>
      </c>
      <c r="DH11">
        <f t="shared" si="11"/>
        <v>0</v>
      </c>
      <c r="DI11">
        <f t="shared" si="5"/>
        <v>0</v>
      </c>
      <c r="DJ11">
        <f t="shared" si="12"/>
        <v>49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ROW(Source!A24)</f>
        <v>24</v>
      </c>
      <c r="B12">
        <v>92853788</v>
      </c>
      <c r="C12">
        <v>92853852</v>
      </c>
      <c r="D12">
        <v>0</v>
      </c>
      <c r="E12">
        <v>0</v>
      </c>
      <c r="F12">
        <v>1</v>
      </c>
      <c r="G12">
        <v>1</v>
      </c>
      <c r="H12">
        <v>3</v>
      </c>
      <c r="I12" t="s">
        <v>29</v>
      </c>
      <c r="J12" t="s">
        <v>31</v>
      </c>
      <c r="K12" t="s">
        <v>30</v>
      </c>
      <c r="L12">
        <v>1371</v>
      </c>
      <c r="N12">
        <v>1013</v>
      </c>
      <c r="O12" t="s">
        <v>21</v>
      </c>
      <c r="P12" t="s">
        <v>21</v>
      </c>
      <c r="Q12">
        <v>1</v>
      </c>
      <c r="W12">
        <v>0</v>
      </c>
      <c r="X12">
        <v>-1707119498</v>
      </c>
      <c r="Y12">
        <f t="shared" si="0"/>
        <v>8.3333329999999997E-2</v>
      </c>
      <c r="AA12">
        <v>149804.46</v>
      </c>
      <c r="AB12">
        <v>0</v>
      </c>
      <c r="AC12">
        <v>0</v>
      </c>
      <c r="AD12">
        <v>0</v>
      </c>
      <c r="AE12">
        <v>156301.78</v>
      </c>
      <c r="AF12">
        <v>0</v>
      </c>
      <c r="AG12">
        <v>0</v>
      </c>
      <c r="AH12">
        <v>0</v>
      </c>
      <c r="AI12">
        <v>6.43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6</v>
      </c>
      <c r="AT12">
        <v>8.3333329999999997E-2</v>
      </c>
      <c r="AU12" t="s">
        <v>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ROUND(Y12*Source!I24,7)</f>
        <v>1</v>
      </c>
      <c r="CY12">
        <f t="shared" si="6"/>
        <v>149804.46</v>
      </c>
      <c r="CZ12">
        <f t="shared" si="7"/>
        <v>156301.78</v>
      </c>
      <c r="DA12">
        <f t="shared" si="8"/>
        <v>6.43</v>
      </c>
      <c r="DB12">
        <f t="shared" si="1"/>
        <v>13025.15</v>
      </c>
      <c r="DC12">
        <f t="shared" si="2"/>
        <v>0</v>
      </c>
      <c r="DD12" t="s">
        <v>6</v>
      </c>
      <c r="DE12" t="s">
        <v>6</v>
      </c>
      <c r="DF12">
        <f t="shared" si="9"/>
        <v>1005020</v>
      </c>
      <c r="DG12">
        <f t="shared" si="10"/>
        <v>0</v>
      </c>
      <c r="DH12">
        <f t="shared" si="11"/>
        <v>0</v>
      </c>
      <c r="DI12">
        <f t="shared" si="5"/>
        <v>0</v>
      </c>
      <c r="DJ12">
        <f t="shared" si="12"/>
        <v>1005020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ROW(Source!A24)</f>
        <v>24</v>
      </c>
      <c r="B13">
        <v>92853788</v>
      </c>
      <c r="C13">
        <v>92853852</v>
      </c>
      <c r="D13">
        <v>0</v>
      </c>
      <c r="E13">
        <v>0</v>
      </c>
      <c r="F13">
        <v>1</v>
      </c>
      <c r="G13">
        <v>1</v>
      </c>
      <c r="H13">
        <v>3</v>
      </c>
      <c r="I13" t="s">
        <v>29</v>
      </c>
      <c r="J13" t="s">
        <v>31</v>
      </c>
      <c r="K13" t="s">
        <v>40</v>
      </c>
      <c r="L13">
        <v>1371</v>
      </c>
      <c r="N13">
        <v>1013</v>
      </c>
      <c r="O13" t="s">
        <v>21</v>
      </c>
      <c r="P13" t="s">
        <v>21</v>
      </c>
      <c r="Q13">
        <v>1</v>
      </c>
      <c r="W13">
        <v>0</v>
      </c>
      <c r="X13">
        <v>-1942969227</v>
      </c>
      <c r="Y13">
        <f t="shared" si="0"/>
        <v>0.16666666999999999</v>
      </c>
      <c r="AA13">
        <v>93949.16</v>
      </c>
      <c r="AB13">
        <v>0</v>
      </c>
      <c r="AC13">
        <v>0</v>
      </c>
      <c r="AD13">
        <v>0</v>
      </c>
      <c r="AE13">
        <v>98023.92</v>
      </c>
      <c r="AF13">
        <v>0</v>
      </c>
      <c r="AG13">
        <v>0</v>
      </c>
      <c r="AH13">
        <v>0</v>
      </c>
      <c r="AI13">
        <v>6.43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6</v>
      </c>
      <c r="AT13">
        <v>0.16666666999999999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ROUND(Y13*Source!I24,7)</f>
        <v>2</v>
      </c>
      <c r="CY13">
        <f t="shared" si="6"/>
        <v>93949.16</v>
      </c>
      <c r="CZ13">
        <f t="shared" si="7"/>
        <v>98023.92</v>
      </c>
      <c r="DA13">
        <f t="shared" si="8"/>
        <v>6.43</v>
      </c>
      <c r="DB13">
        <f t="shared" si="1"/>
        <v>16337.32</v>
      </c>
      <c r="DC13">
        <f t="shared" si="2"/>
        <v>0</v>
      </c>
      <c r="DD13" t="s">
        <v>6</v>
      </c>
      <c r="DE13" t="s">
        <v>6</v>
      </c>
      <c r="DF13">
        <f t="shared" si="9"/>
        <v>1260588</v>
      </c>
      <c r="DG13">
        <f t="shared" si="10"/>
        <v>0</v>
      </c>
      <c r="DH13">
        <f t="shared" si="11"/>
        <v>0</v>
      </c>
      <c r="DI13">
        <f t="shared" si="5"/>
        <v>0</v>
      </c>
      <c r="DJ13">
        <f t="shared" si="12"/>
        <v>1260588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ROW(Source!A24)</f>
        <v>24</v>
      </c>
      <c r="B14">
        <v>92853788</v>
      </c>
      <c r="C14">
        <v>92853852</v>
      </c>
      <c r="D14">
        <v>0</v>
      </c>
      <c r="E14">
        <v>1</v>
      </c>
      <c r="F14">
        <v>1</v>
      </c>
      <c r="G14">
        <v>1</v>
      </c>
      <c r="H14">
        <v>3</v>
      </c>
      <c r="I14" t="s">
        <v>29</v>
      </c>
      <c r="J14" t="s">
        <v>31</v>
      </c>
      <c r="K14" t="s">
        <v>43</v>
      </c>
      <c r="L14">
        <v>1371</v>
      </c>
      <c r="N14">
        <v>1013</v>
      </c>
      <c r="O14" t="s">
        <v>21</v>
      </c>
      <c r="P14" t="s">
        <v>21</v>
      </c>
      <c r="Q14">
        <v>1</v>
      </c>
      <c r="W14">
        <v>0</v>
      </c>
      <c r="X14">
        <v>1196612900</v>
      </c>
      <c r="Y14">
        <f t="shared" si="0"/>
        <v>8.3333329999999997E-2</v>
      </c>
      <c r="AA14">
        <v>234101.35</v>
      </c>
      <c r="AB14">
        <v>0</v>
      </c>
      <c r="AC14">
        <v>0</v>
      </c>
      <c r="AD14">
        <v>0</v>
      </c>
      <c r="AE14">
        <v>244254.79</v>
      </c>
      <c r="AF14">
        <v>0</v>
      </c>
      <c r="AG14">
        <v>0</v>
      </c>
      <c r="AH14">
        <v>0</v>
      </c>
      <c r="AI14">
        <v>6.43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6</v>
      </c>
      <c r="AT14">
        <v>8.3333329999999997E-2</v>
      </c>
      <c r="AU14" t="s">
        <v>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ROUND(Y14*Source!I24,7)</f>
        <v>1</v>
      </c>
      <c r="CY14">
        <f t="shared" si="6"/>
        <v>234101.35</v>
      </c>
      <c r="CZ14">
        <f t="shared" si="7"/>
        <v>244254.79</v>
      </c>
      <c r="DA14">
        <f t="shared" si="8"/>
        <v>6.43</v>
      </c>
      <c r="DB14">
        <f t="shared" si="1"/>
        <v>20354.57</v>
      </c>
      <c r="DC14">
        <f t="shared" si="2"/>
        <v>0</v>
      </c>
      <c r="DD14" t="s">
        <v>6</v>
      </c>
      <c r="DE14" t="s">
        <v>6</v>
      </c>
      <c r="DF14">
        <f t="shared" si="9"/>
        <v>1570558</v>
      </c>
      <c r="DG14">
        <f t="shared" si="10"/>
        <v>0</v>
      </c>
      <c r="DH14">
        <f t="shared" si="11"/>
        <v>0</v>
      </c>
      <c r="DI14">
        <f t="shared" si="5"/>
        <v>0</v>
      </c>
      <c r="DJ14">
        <f t="shared" si="12"/>
        <v>1570558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ROW(Source!A24)</f>
        <v>24</v>
      </c>
      <c r="B15">
        <v>92853788</v>
      </c>
      <c r="C15">
        <v>92853852</v>
      </c>
      <c r="D15">
        <v>0</v>
      </c>
      <c r="E15">
        <v>1</v>
      </c>
      <c r="F15">
        <v>1</v>
      </c>
      <c r="G15">
        <v>1</v>
      </c>
      <c r="H15">
        <v>3</v>
      </c>
      <c r="I15" t="s">
        <v>29</v>
      </c>
      <c r="J15" t="s">
        <v>31</v>
      </c>
      <c r="K15" t="s">
        <v>46</v>
      </c>
      <c r="L15">
        <v>1371</v>
      </c>
      <c r="N15">
        <v>1013</v>
      </c>
      <c r="O15" t="s">
        <v>21</v>
      </c>
      <c r="P15" t="s">
        <v>21</v>
      </c>
      <c r="Q15">
        <v>1</v>
      </c>
      <c r="W15">
        <v>0</v>
      </c>
      <c r="X15">
        <v>1132715192</v>
      </c>
      <c r="Y15">
        <f t="shared" si="0"/>
        <v>8.3333329999999997E-2</v>
      </c>
      <c r="AA15">
        <v>78235.820000000007</v>
      </c>
      <c r="AB15">
        <v>0</v>
      </c>
      <c r="AC15">
        <v>0</v>
      </c>
      <c r="AD15">
        <v>0</v>
      </c>
      <c r="AE15">
        <v>81629.06</v>
      </c>
      <c r="AF15">
        <v>0</v>
      </c>
      <c r="AG15">
        <v>0</v>
      </c>
      <c r="AH15">
        <v>0</v>
      </c>
      <c r="AI15">
        <v>6.43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6</v>
      </c>
      <c r="AT15">
        <v>8.3333329999999997E-2</v>
      </c>
      <c r="AU15" t="s">
        <v>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ROUND(Y15*Source!I24,7)</f>
        <v>1</v>
      </c>
      <c r="CY15">
        <f t="shared" si="6"/>
        <v>78235.820000000007</v>
      </c>
      <c r="CZ15">
        <f t="shared" si="7"/>
        <v>81629.06</v>
      </c>
      <c r="DA15">
        <f t="shared" si="8"/>
        <v>6.43</v>
      </c>
      <c r="DB15">
        <f t="shared" si="1"/>
        <v>6802.42</v>
      </c>
      <c r="DC15">
        <f t="shared" si="2"/>
        <v>0</v>
      </c>
      <c r="DD15" t="s">
        <v>6</v>
      </c>
      <c r="DE15" t="s">
        <v>6</v>
      </c>
      <c r="DF15">
        <f t="shared" si="9"/>
        <v>524875</v>
      </c>
      <c r="DG15">
        <f t="shared" si="10"/>
        <v>0</v>
      </c>
      <c r="DH15">
        <f t="shared" si="11"/>
        <v>0</v>
      </c>
      <c r="DI15">
        <f t="shared" si="5"/>
        <v>0</v>
      </c>
      <c r="DJ15">
        <f t="shared" si="12"/>
        <v>524875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ROW(Source!A24)</f>
        <v>24</v>
      </c>
      <c r="B16">
        <v>92853788</v>
      </c>
      <c r="C16">
        <v>92853852</v>
      </c>
      <c r="D16">
        <v>0</v>
      </c>
      <c r="E16">
        <v>1</v>
      </c>
      <c r="F16">
        <v>1</v>
      </c>
      <c r="G16">
        <v>1</v>
      </c>
      <c r="H16">
        <v>3</v>
      </c>
      <c r="I16" t="s">
        <v>29</v>
      </c>
      <c r="J16" t="s">
        <v>31</v>
      </c>
      <c r="K16" t="s">
        <v>49</v>
      </c>
      <c r="L16">
        <v>1371</v>
      </c>
      <c r="N16">
        <v>1013</v>
      </c>
      <c r="O16" t="s">
        <v>21</v>
      </c>
      <c r="P16" t="s">
        <v>21</v>
      </c>
      <c r="Q16">
        <v>1</v>
      </c>
      <c r="W16">
        <v>0</v>
      </c>
      <c r="X16">
        <v>1598617373</v>
      </c>
      <c r="Y16">
        <f t="shared" si="0"/>
        <v>8.3333329999999997E-2</v>
      </c>
      <c r="AA16">
        <v>234101.35</v>
      </c>
      <c r="AB16">
        <v>0</v>
      </c>
      <c r="AC16">
        <v>0</v>
      </c>
      <c r="AD16">
        <v>0</v>
      </c>
      <c r="AE16">
        <v>244254.79</v>
      </c>
      <c r="AF16">
        <v>0</v>
      </c>
      <c r="AG16">
        <v>0</v>
      </c>
      <c r="AH16">
        <v>0</v>
      </c>
      <c r="AI16">
        <v>6.43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6</v>
      </c>
      <c r="AT16">
        <v>8.3333329999999997E-2</v>
      </c>
      <c r="AU16" t="s">
        <v>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ROUND(Y16*Source!I24,7)</f>
        <v>1</v>
      </c>
      <c r="CY16">
        <f t="shared" si="6"/>
        <v>234101.35</v>
      </c>
      <c r="CZ16">
        <f t="shared" si="7"/>
        <v>244254.79</v>
      </c>
      <c r="DA16">
        <f t="shared" si="8"/>
        <v>6.43</v>
      </c>
      <c r="DB16">
        <f t="shared" si="1"/>
        <v>20354.57</v>
      </c>
      <c r="DC16">
        <f t="shared" si="2"/>
        <v>0</v>
      </c>
      <c r="DD16" t="s">
        <v>6</v>
      </c>
      <c r="DE16" t="s">
        <v>6</v>
      </c>
      <c r="DF16">
        <f t="shared" si="9"/>
        <v>1570558</v>
      </c>
      <c r="DG16">
        <f t="shared" si="10"/>
        <v>0</v>
      </c>
      <c r="DH16">
        <f t="shared" si="11"/>
        <v>0</v>
      </c>
      <c r="DI16">
        <f t="shared" si="5"/>
        <v>0</v>
      </c>
      <c r="DJ16">
        <f t="shared" si="12"/>
        <v>1570558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ROW(Source!A24)</f>
        <v>24</v>
      </c>
      <c r="B17">
        <v>92853788</v>
      </c>
      <c r="C17">
        <v>92853852</v>
      </c>
      <c r="D17">
        <v>0</v>
      </c>
      <c r="E17">
        <v>1</v>
      </c>
      <c r="F17">
        <v>1</v>
      </c>
      <c r="G17">
        <v>1</v>
      </c>
      <c r="H17">
        <v>3</v>
      </c>
      <c r="I17" t="s">
        <v>29</v>
      </c>
      <c r="J17" t="s">
        <v>31</v>
      </c>
      <c r="K17" t="s">
        <v>51</v>
      </c>
      <c r="L17">
        <v>1371</v>
      </c>
      <c r="N17">
        <v>1013</v>
      </c>
      <c r="O17" t="s">
        <v>21</v>
      </c>
      <c r="P17" t="s">
        <v>21</v>
      </c>
      <c r="Q17">
        <v>1</v>
      </c>
      <c r="W17">
        <v>0</v>
      </c>
      <c r="X17">
        <v>1404994769</v>
      </c>
      <c r="Y17">
        <f t="shared" si="0"/>
        <v>8.3333329999999997E-2</v>
      </c>
      <c r="AA17">
        <v>78235.820000000007</v>
      </c>
      <c r="AB17">
        <v>0</v>
      </c>
      <c r="AC17">
        <v>0</v>
      </c>
      <c r="AD17">
        <v>0</v>
      </c>
      <c r="AE17">
        <v>81629.06</v>
      </c>
      <c r="AF17">
        <v>0</v>
      </c>
      <c r="AG17">
        <v>0</v>
      </c>
      <c r="AH17">
        <v>0</v>
      </c>
      <c r="AI17">
        <v>6.43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6</v>
      </c>
      <c r="AT17">
        <v>8.3333329999999997E-2</v>
      </c>
      <c r="AU17" t="s">
        <v>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ROUND(Y17*Source!I24,7)</f>
        <v>1</v>
      </c>
      <c r="CY17">
        <f t="shared" si="6"/>
        <v>78235.820000000007</v>
      </c>
      <c r="CZ17">
        <f t="shared" si="7"/>
        <v>81629.06</v>
      </c>
      <c r="DA17">
        <f t="shared" si="8"/>
        <v>6.43</v>
      </c>
      <c r="DB17">
        <f t="shared" si="1"/>
        <v>6802.42</v>
      </c>
      <c r="DC17">
        <f t="shared" si="2"/>
        <v>0</v>
      </c>
      <c r="DD17" t="s">
        <v>6</v>
      </c>
      <c r="DE17" t="s">
        <v>6</v>
      </c>
      <c r="DF17">
        <f t="shared" si="9"/>
        <v>524875</v>
      </c>
      <c r="DG17">
        <f t="shared" si="10"/>
        <v>0</v>
      </c>
      <c r="DH17">
        <f t="shared" si="11"/>
        <v>0</v>
      </c>
      <c r="DI17">
        <f t="shared" si="5"/>
        <v>0</v>
      </c>
      <c r="DJ17">
        <f t="shared" si="12"/>
        <v>524875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ROW(Source!A24)</f>
        <v>24</v>
      </c>
      <c r="B18">
        <v>92853788</v>
      </c>
      <c r="C18">
        <v>92853852</v>
      </c>
      <c r="D18">
        <v>0</v>
      </c>
      <c r="E18">
        <v>1</v>
      </c>
      <c r="F18">
        <v>1</v>
      </c>
      <c r="G18">
        <v>1</v>
      </c>
      <c r="H18">
        <v>3</v>
      </c>
      <c r="I18" t="s">
        <v>29</v>
      </c>
      <c r="J18" t="s">
        <v>31</v>
      </c>
      <c r="K18" t="s">
        <v>53</v>
      </c>
      <c r="L18">
        <v>1371</v>
      </c>
      <c r="N18">
        <v>1013</v>
      </c>
      <c r="O18" t="s">
        <v>21</v>
      </c>
      <c r="P18" t="s">
        <v>21</v>
      </c>
      <c r="Q18">
        <v>1</v>
      </c>
      <c r="W18">
        <v>0</v>
      </c>
      <c r="X18">
        <v>-223068261</v>
      </c>
      <c r="Y18">
        <f t="shared" si="0"/>
        <v>0.33333332999999998</v>
      </c>
      <c r="AA18">
        <v>91276.160000000003</v>
      </c>
      <c r="AB18">
        <v>0</v>
      </c>
      <c r="AC18">
        <v>0</v>
      </c>
      <c r="AD18">
        <v>0</v>
      </c>
      <c r="AE18">
        <v>95234.99</v>
      </c>
      <c r="AF18">
        <v>0</v>
      </c>
      <c r="AG18">
        <v>0</v>
      </c>
      <c r="AH18">
        <v>0</v>
      </c>
      <c r="AI18">
        <v>6.43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6</v>
      </c>
      <c r="AT18">
        <v>0.33333332999999998</v>
      </c>
      <c r="AU18" t="s">
        <v>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ROUND(Y18*Source!I24,7)</f>
        <v>4</v>
      </c>
      <c r="CY18">
        <f t="shared" si="6"/>
        <v>91276.160000000003</v>
      </c>
      <c r="CZ18">
        <f t="shared" si="7"/>
        <v>95234.99</v>
      </c>
      <c r="DA18">
        <f t="shared" si="8"/>
        <v>6.43</v>
      </c>
      <c r="DB18">
        <f t="shared" si="1"/>
        <v>31745</v>
      </c>
      <c r="DC18">
        <f t="shared" si="2"/>
        <v>0</v>
      </c>
      <c r="DD18" t="s">
        <v>6</v>
      </c>
      <c r="DE18" t="s">
        <v>6</v>
      </c>
      <c r="DF18">
        <f t="shared" si="9"/>
        <v>2449444</v>
      </c>
      <c r="DG18">
        <f t="shared" si="10"/>
        <v>0</v>
      </c>
      <c r="DH18">
        <f t="shared" si="11"/>
        <v>0</v>
      </c>
      <c r="DI18">
        <f t="shared" si="5"/>
        <v>0</v>
      </c>
      <c r="DJ18">
        <f t="shared" si="12"/>
        <v>2449444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ROW(Source!A24)</f>
        <v>24</v>
      </c>
      <c r="B19">
        <v>92853788</v>
      </c>
      <c r="C19">
        <v>92853852</v>
      </c>
      <c r="D19">
        <v>0</v>
      </c>
      <c r="E19">
        <v>1</v>
      </c>
      <c r="F19">
        <v>1</v>
      </c>
      <c r="G19">
        <v>1</v>
      </c>
      <c r="H19">
        <v>3</v>
      </c>
      <c r="I19" t="s">
        <v>29</v>
      </c>
      <c r="J19" t="s">
        <v>31</v>
      </c>
      <c r="K19" t="s">
        <v>38</v>
      </c>
      <c r="L19">
        <v>1371</v>
      </c>
      <c r="N19">
        <v>1013</v>
      </c>
      <c r="O19" t="s">
        <v>21</v>
      </c>
      <c r="P19" t="s">
        <v>21</v>
      </c>
      <c r="Q19">
        <v>1</v>
      </c>
      <c r="W19">
        <v>0</v>
      </c>
      <c r="X19">
        <v>-638155352</v>
      </c>
      <c r="Y19">
        <f t="shared" si="0"/>
        <v>8.3333329999999997E-2</v>
      </c>
      <c r="AA19">
        <v>149804.46</v>
      </c>
      <c r="AB19">
        <v>0</v>
      </c>
      <c r="AC19">
        <v>0</v>
      </c>
      <c r="AD19">
        <v>0</v>
      </c>
      <c r="AE19">
        <v>156301.78</v>
      </c>
      <c r="AF19">
        <v>0</v>
      </c>
      <c r="AG19">
        <v>0</v>
      </c>
      <c r="AH19">
        <v>0</v>
      </c>
      <c r="AI19">
        <v>6.43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6</v>
      </c>
      <c r="AT19">
        <v>8.3333329999999997E-2</v>
      </c>
      <c r="AU19" t="s">
        <v>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ROUND(Y19*Source!I24,7)</f>
        <v>1</v>
      </c>
      <c r="CY19">
        <f t="shared" si="6"/>
        <v>149804.46</v>
      </c>
      <c r="CZ19">
        <f t="shared" si="7"/>
        <v>156301.78</v>
      </c>
      <c r="DA19">
        <f t="shared" si="8"/>
        <v>6.43</v>
      </c>
      <c r="DB19">
        <f t="shared" si="1"/>
        <v>13025.15</v>
      </c>
      <c r="DC19">
        <f t="shared" si="2"/>
        <v>0</v>
      </c>
      <c r="DD19" t="s">
        <v>6</v>
      </c>
      <c r="DE19" t="s">
        <v>6</v>
      </c>
      <c r="DF19">
        <f t="shared" si="9"/>
        <v>1005020</v>
      </c>
      <c r="DG19">
        <f t="shared" si="10"/>
        <v>0</v>
      </c>
      <c r="DH19">
        <f t="shared" si="11"/>
        <v>0</v>
      </c>
      <c r="DI19">
        <f t="shared" si="5"/>
        <v>0</v>
      </c>
      <c r="DJ19">
        <f t="shared" si="12"/>
        <v>1005020</v>
      </c>
      <c r="DK19">
        <v>0</v>
      </c>
      <c r="DL19" t="s">
        <v>6</v>
      </c>
      <c r="DM19">
        <v>0</v>
      </c>
      <c r="DN19" t="s">
        <v>6</v>
      </c>
      <c r="DO1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92853872</v>
      </c>
      <c r="C1">
        <v>92853852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175</v>
      </c>
      <c r="J1" t="s">
        <v>6</v>
      </c>
      <c r="K1" t="s">
        <v>176</v>
      </c>
      <c r="L1">
        <v>1191</v>
      </c>
      <c r="N1">
        <v>1013</v>
      </c>
      <c r="O1" t="s">
        <v>177</v>
      </c>
      <c r="P1" t="s">
        <v>177</v>
      </c>
      <c r="Q1">
        <v>1</v>
      </c>
      <c r="X1">
        <v>2.06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2.06</v>
      </c>
      <c r="AH1">
        <v>2</v>
      </c>
      <c r="AI1">
        <v>92853853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92853873</v>
      </c>
      <c r="C2">
        <v>92853852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178</v>
      </c>
      <c r="J2" t="s">
        <v>6</v>
      </c>
      <c r="K2" t="s">
        <v>179</v>
      </c>
      <c r="L2">
        <v>1191</v>
      </c>
      <c r="N2">
        <v>1013</v>
      </c>
      <c r="O2" t="s">
        <v>177</v>
      </c>
      <c r="P2" t="s">
        <v>177</v>
      </c>
      <c r="Q2">
        <v>1</v>
      </c>
      <c r="X2">
        <v>0.47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0.47</v>
      </c>
      <c r="AH2">
        <v>2</v>
      </c>
      <c r="AI2">
        <v>92853854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92853874</v>
      </c>
      <c r="C3">
        <v>92853852</v>
      </c>
      <c r="D3">
        <v>49672451</v>
      </c>
      <c r="E3">
        <v>1</v>
      </c>
      <c r="F3">
        <v>1</v>
      </c>
      <c r="G3">
        <v>1</v>
      </c>
      <c r="H3">
        <v>2</v>
      </c>
      <c r="I3" t="s">
        <v>180</v>
      </c>
      <c r="J3" t="s">
        <v>181</v>
      </c>
      <c r="K3" t="s">
        <v>182</v>
      </c>
      <c r="L3">
        <v>1367</v>
      </c>
      <c r="N3">
        <v>1011</v>
      </c>
      <c r="O3" t="s">
        <v>183</v>
      </c>
      <c r="P3" t="s">
        <v>183</v>
      </c>
      <c r="Q3">
        <v>1</v>
      </c>
      <c r="X3">
        <v>0.25</v>
      </c>
      <c r="Y3">
        <v>0</v>
      </c>
      <c r="Z3">
        <v>2.99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0.25</v>
      </c>
      <c r="AH3">
        <v>2</v>
      </c>
      <c r="AI3">
        <v>92853855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92853875</v>
      </c>
      <c r="C4">
        <v>92853852</v>
      </c>
      <c r="D4">
        <v>49672573</v>
      </c>
      <c r="E4">
        <v>1</v>
      </c>
      <c r="F4">
        <v>1</v>
      </c>
      <c r="G4">
        <v>1</v>
      </c>
      <c r="H4">
        <v>2</v>
      </c>
      <c r="I4" t="s">
        <v>184</v>
      </c>
      <c r="J4" t="s">
        <v>185</v>
      </c>
      <c r="K4" t="s">
        <v>186</v>
      </c>
      <c r="L4">
        <v>1367</v>
      </c>
      <c r="N4">
        <v>1011</v>
      </c>
      <c r="O4" t="s">
        <v>183</v>
      </c>
      <c r="P4" t="s">
        <v>183</v>
      </c>
      <c r="Q4">
        <v>1</v>
      </c>
      <c r="X4">
        <v>0.11</v>
      </c>
      <c r="Y4">
        <v>0</v>
      </c>
      <c r="Z4">
        <v>115.4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0.11</v>
      </c>
      <c r="AH4">
        <v>2</v>
      </c>
      <c r="AI4">
        <v>92853856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92853876</v>
      </c>
      <c r="C5">
        <v>92853852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187</v>
      </c>
      <c r="J5" t="s">
        <v>188</v>
      </c>
      <c r="K5" t="s">
        <v>189</v>
      </c>
      <c r="L5">
        <v>1367</v>
      </c>
      <c r="N5">
        <v>1011</v>
      </c>
      <c r="O5" t="s">
        <v>183</v>
      </c>
      <c r="P5" t="s">
        <v>183</v>
      </c>
      <c r="Q5">
        <v>1</v>
      </c>
      <c r="X5">
        <v>0.11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0.11</v>
      </c>
      <c r="AH5">
        <v>2</v>
      </c>
      <c r="AI5">
        <v>92853857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92853877</v>
      </c>
      <c r="C6">
        <v>92853852</v>
      </c>
      <c r="D6">
        <v>49673715</v>
      </c>
      <c r="E6">
        <v>1</v>
      </c>
      <c r="F6">
        <v>1</v>
      </c>
      <c r="G6">
        <v>1</v>
      </c>
      <c r="H6">
        <v>2</v>
      </c>
      <c r="I6" t="s">
        <v>190</v>
      </c>
      <c r="J6" t="s">
        <v>191</v>
      </c>
      <c r="K6" t="s">
        <v>192</v>
      </c>
      <c r="L6">
        <v>1367</v>
      </c>
      <c r="N6">
        <v>1011</v>
      </c>
      <c r="O6" t="s">
        <v>183</v>
      </c>
      <c r="P6" t="s">
        <v>183</v>
      </c>
      <c r="Q6">
        <v>1</v>
      </c>
      <c r="X6">
        <v>0.72</v>
      </c>
      <c r="Y6">
        <v>0</v>
      </c>
      <c r="Z6">
        <v>8.1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0.72</v>
      </c>
      <c r="AH6">
        <v>2</v>
      </c>
      <c r="AI6">
        <v>92853858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92853878</v>
      </c>
      <c r="C7">
        <v>92853852</v>
      </c>
      <c r="D7">
        <v>49673729</v>
      </c>
      <c r="E7">
        <v>1</v>
      </c>
      <c r="F7">
        <v>1</v>
      </c>
      <c r="G7">
        <v>1</v>
      </c>
      <c r="H7">
        <v>2</v>
      </c>
      <c r="I7" t="s">
        <v>193</v>
      </c>
      <c r="J7" t="s">
        <v>194</v>
      </c>
      <c r="K7" t="s">
        <v>195</v>
      </c>
      <c r="L7">
        <v>1367</v>
      </c>
      <c r="N7">
        <v>1011</v>
      </c>
      <c r="O7" t="s">
        <v>183</v>
      </c>
      <c r="P7" t="s">
        <v>183</v>
      </c>
      <c r="Q7">
        <v>1</v>
      </c>
      <c r="X7">
        <v>0.25</v>
      </c>
      <c r="Y7">
        <v>0</v>
      </c>
      <c r="Z7">
        <v>90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0.25</v>
      </c>
      <c r="AH7">
        <v>2</v>
      </c>
      <c r="AI7">
        <v>92853859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92853879</v>
      </c>
      <c r="C8">
        <v>92853852</v>
      </c>
      <c r="D8">
        <v>49524290</v>
      </c>
      <c r="E8">
        <v>1</v>
      </c>
      <c r="F8">
        <v>1</v>
      </c>
      <c r="G8">
        <v>1</v>
      </c>
      <c r="H8">
        <v>3</v>
      </c>
      <c r="I8" t="s">
        <v>196</v>
      </c>
      <c r="J8" t="s">
        <v>197</v>
      </c>
      <c r="K8" t="s">
        <v>198</v>
      </c>
      <c r="L8">
        <v>1346</v>
      </c>
      <c r="N8">
        <v>1009</v>
      </c>
      <c r="O8" t="s">
        <v>199</v>
      </c>
      <c r="P8" t="s">
        <v>199</v>
      </c>
      <c r="Q8">
        <v>1</v>
      </c>
      <c r="X8">
        <v>0.15</v>
      </c>
      <c r="Y8">
        <v>10.57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0.15</v>
      </c>
      <c r="AH8">
        <v>2</v>
      </c>
      <c r="AI8">
        <v>92853860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92853880</v>
      </c>
      <c r="C9">
        <v>92853852</v>
      </c>
      <c r="D9">
        <v>49525488</v>
      </c>
      <c r="E9">
        <v>1</v>
      </c>
      <c r="F9">
        <v>1</v>
      </c>
      <c r="G9">
        <v>1</v>
      </c>
      <c r="H9">
        <v>3</v>
      </c>
      <c r="I9" t="s">
        <v>200</v>
      </c>
      <c r="J9" t="s">
        <v>201</v>
      </c>
      <c r="K9" t="s">
        <v>202</v>
      </c>
      <c r="L9">
        <v>1346</v>
      </c>
      <c r="N9">
        <v>1009</v>
      </c>
      <c r="O9" t="s">
        <v>199</v>
      </c>
      <c r="P9" t="s">
        <v>199</v>
      </c>
      <c r="Q9">
        <v>1</v>
      </c>
      <c r="X9">
        <v>0.1</v>
      </c>
      <c r="Y9">
        <v>9.0399999999999991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0.1</v>
      </c>
      <c r="AH9">
        <v>2</v>
      </c>
      <c r="AI9">
        <v>92853861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92853881</v>
      </c>
      <c r="C10">
        <v>92853852</v>
      </c>
      <c r="D10">
        <v>49554585</v>
      </c>
      <c r="E10">
        <v>1</v>
      </c>
      <c r="F10">
        <v>1</v>
      </c>
      <c r="G10">
        <v>1</v>
      </c>
      <c r="H10">
        <v>3</v>
      </c>
      <c r="I10" t="s">
        <v>203</v>
      </c>
      <c r="J10" t="s">
        <v>204</v>
      </c>
      <c r="K10" t="s">
        <v>205</v>
      </c>
      <c r="L10">
        <v>1346</v>
      </c>
      <c r="N10">
        <v>1009</v>
      </c>
      <c r="O10" t="s">
        <v>199</v>
      </c>
      <c r="P10" t="s">
        <v>199</v>
      </c>
      <c r="Q10">
        <v>1</v>
      </c>
      <c r="X10">
        <v>0.02</v>
      </c>
      <c r="Y10">
        <v>28.6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0.02</v>
      </c>
      <c r="AH10">
        <v>2</v>
      </c>
      <c r="AI10">
        <v>92853862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92853882</v>
      </c>
      <c r="C11">
        <v>92853852</v>
      </c>
      <c r="D11">
        <v>49515638</v>
      </c>
      <c r="E11">
        <v>70</v>
      </c>
      <c r="F11">
        <v>1</v>
      </c>
      <c r="G11">
        <v>1</v>
      </c>
      <c r="H11">
        <v>3</v>
      </c>
      <c r="I11" t="s">
        <v>206</v>
      </c>
      <c r="J11" t="s">
        <v>6</v>
      </c>
      <c r="K11" t="s">
        <v>207</v>
      </c>
      <c r="L11">
        <v>1374</v>
      </c>
      <c r="N11">
        <v>1013</v>
      </c>
      <c r="O11" t="s">
        <v>208</v>
      </c>
      <c r="P11" t="s">
        <v>208</v>
      </c>
      <c r="Q11">
        <v>1</v>
      </c>
      <c r="X11">
        <v>0.41</v>
      </c>
      <c r="Y11">
        <v>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0.41</v>
      </c>
      <c r="AH11">
        <v>2</v>
      </c>
      <c r="AI11">
        <v>92853863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5.12.5 Автоматизация ОВ  (Лип.18.2) А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2026-05-13T08:03:12Z</dcterms:created>
  <dcterms:modified xsi:type="dcterms:W3CDTF">2026-05-13T08:03:32Z</dcterms:modified>
</cp:coreProperties>
</file>